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01"/>
  <workbookPr/>
  <mc:AlternateContent xmlns:mc="http://schemas.openxmlformats.org/markup-compatibility/2006">
    <mc:Choice Requires="x15">
      <x15ac:absPath xmlns:x15ac="http://schemas.microsoft.com/office/spreadsheetml/2010/11/ac" url="E:\Construção de Duas Salas do CEI Olírio Cesa\"/>
    </mc:Choice>
  </mc:AlternateContent>
  <xr:revisionPtr revIDLastSave="0" documentId="8_{7AE86946-9184-45A5-BE88-558B8BAE87F2}" xr6:coauthVersionLast="47" xr6:coauthVersionMax="47" xr10:uidLastSave="{00000000-0000-0000-0000-000000000000}"/>
  <bookViews>
    <workbookView xWindow="0" yWindow="0" windowWidth="20490" windowHeight="7620" firstSheet="1" activeTab="1" xr2:uid="{00000000-000D-0000-FFFF-FFFF00000000}"/>
  </bookViews>
  <sheets>
    <sheet name="Orçamento Sintético" sheetId="1" r:id="rId1"/>
    <sheet name="Cronograma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1" i="2" l="1"/>
  <c r="J32" i="2" s="1"/>
  <c r="C29" i="2"/>
  <c r="J30" i="2" s="1"/>
  <c r="C27" i="2"/>
  <c r="C25" i="2"/>
  <c r="C23" i="2"/>
  <c r="C21" i="2"/>
  <c r="H22" i="2" s="1"/>
  <c r="C19" i="2"/>
  <c r="I20" i="2" s="1"/>
  <c r="C17" i="2"/>
  <c r="H18" i="2" s="1"/>
  <c r="C15" i="2"/>
  <c r="C13" i="2"/>
  <c r="C11" i="2"/>
  <c r="C9" i="2"/>
  <c r="E10" i="2" s="1"/>
  <c r="C7" i="2"/>
  <c r="B31" i="2"/>
  <c r="B29" i="2"/>
  <c r="B27" i="2"/>
  <c r="B25" i="2"/>
  <c r="B23" i="2"/>
  <c r="B21" i="2"/>
  <c r="B19" i="2"/>
  <c r="B17" i="2"/>
  <c r="B15" i="2"/>
  <c r="B13" i="2"/>
  <c r="B11" i="2"/>
  <c r="B9" i="2"/>
  <c r="I30" i="2"/>
  <c r="E8" i="2" l="1"/>
  <c r="C35" i="2"/>
  <c r="G14" i="2"/>
  <c r="H14" i="2"/>
  <c r="E14" i="2"/>
  <c r="I16" i="2"/>
  <c r="G16" i="2"/>
  <c r="F16" i="2"/>
  <c r="J16" i="2"/>
  <c r="I24" i="2"/>
  <c r="J24" i="2"/>
  <c r="F24" i="2"/>
  <c r="G26" i="2"/>
  <c r="E26" i="2"/>
  <c r="J26" i="2"/>
  <c r="I28" i="2"/>
  <c r="E28" i="2"/>
  <c r="J35" i="2"/>
  <c r="J36" i="2" s="1"/>
  <c r="N35" i="2"/>
  <c r="F18" i="2"/>
  <c r="G20" i="2"/>
  <c r="G18" i="2"/>
  <c r="H24" i="2"/>
  <c r="I18" i="2"/>
  <c r="H16" i="2"/>
  <c r="I22" i="2"/>
  <c r="H26" i="2"/>
  <c r="I26" i="2"/>
  <c r="F28" i="2"/>
  <c r="D19" i="2"/>
  <c r="H20" i="2"/>
  <c r="E12" i="2"/>
  <c r="F14" i="2"/>
  <c r="H28" i="2"/>
  <c r="H30" i="2"/>
  <c r="H35" i="2" s="1"/>
  <c r="F35" i="2" l="1"/>
  <c r="G35" i="2"/>
  <c r="E35" i="2"/>
  <c r="D31" i="2"/>
  <c r="G36" i="2"/>
  <c r="E36" i="2"/>
  <c r="I35" i="2"/>
  <c r="I36" i="2" s="1"/>
  <c r="D13" i="2"/>
  <c r="D11" i="2"/>
  <c r="D7" i="2"/>
  <c r="D23" i="2"/>
  <c r="D17" i="2"/>
  <c r="D27" i="2"/>
  <c r="F36" i="2"/>
  <c r="D29" i="2"/>
  <c r="D21" i="2"/>
  <c r="D9" i="2"/>
  <c r="D25" i="2"/>
  <c r="D15" i="2"/>
  <c r="D35" i="2" l="1"/>
  <c r="H36" i="2"/>
  <c r="F37" i="2"/>
  <c r="G37" i="2" s="1"/>
  <c r="H37" i="2" s="1"/>
  <c r="I37" i="2" s="1"/>
  <c r="J37" i="2" s="1"/>
</calcChain>
</file>

<file path=xl/sharedStrings.xml><?xml version="1.0" encoding="utf-8"?>
<sst xmlns="http://schemas.openxmlformats.org/spreadsheetml/2006/main" count="1052" uniqueCount="652">
  <si>
    <t>Obra</t>
  </si>
  <si>
    <t>Bancos</t>
  </si>
  <si>
    <t>B.D.I.</t>
  </si>
  <si>
    <t>Encargos Sociais</t>
  </si>
  <si>
    <t>C. E. I Olírio Cesa - Ampliação Salas de Aula</t>
  </si>
  <si>
    <t xml:space="preserve">SINAPI - 03/2022 - Santa Catarina
SBC - 03/2022 - Santa Catarina
ORSE - 02/2022 - Sergipe
SEDOP - 02/2022 - Pará
SEINFRA - 027 - Ceará
SETOP - 01/2022 - Minas Gerais
IOPES - 02/2022 - Espírito Santo
SIURB INFRA - 07/2021 - São Paulo
SUDECAP - 01/2022 - Minas Gerais
CPOS - 02/2022 - São Paulo
FDE - 01/2022 - São Paulo
AGESUL - 01/2022 - Mato Grosso do Sul
AGETOP CIVIL - 01/2022 - Goiás
CAEMA - 12/2019 - Maranhão
EMBASA - 10/2021 - Bahia
CAERN - 11/2021 - Rio Grande do Norte
COMPESA - 01/2022 - Pernambuco
EMOP - 01/2022 - Rio de Janeiro
</t>
  </si>
  <si>
    <t xml:space="preserve"> 23,54%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</si>
  <si>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</si>
  <si>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</si>
  <si>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</si>
  <si>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</si>
  <si>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</si>
  <si>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</si>
  <si>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</si>
  <si>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</si>
  <si>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</si>
  <si>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</si>
  <si>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</si>
  <si>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</si>
  <si>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</si>
  <si>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</si>
  <si>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</si>
  <si>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 xml:space="preserve"> 00000081 </t>
  </si>
  <si>
    <t>Próprio</t>
  </si>
  <si>
    <t>PLACA DE OBRA EM CHAPA DE ACO GALVANIZADO - REF SINAPI 74209/001</t>
  </si>
  <si>
    <t>m²</t>
  </si>
  <si>
    <t xml:space="preserve"> 1.2 </t>
  </si>
  <si>
    <t xml:space="preserve"> 00000066 </t>
  </si>
  <si>
    <t>Tapume de obra com compensado de madeira de 6mm - fornecimento e instalação</t>
  </si>
  <si>
    <t xml:space="preserve"> 1.3 </t>
  </si>
  <si>
    <t xml:space="preserve"> 99059 </t>
  </si>
  <si>
    <t>SINAPI</t>
  </si>
  <si>
    <t>LOCACAO CONVENCIONAL DE OBRA, UTILIZANDO GABARITO DE TÁBUAS CORRIDAS PONTALETADAS A CADA 2,00M -  2 UTILIZAÇÕES. AF_10/2018</t>
  </si>
  <si>
    <t>M</t>
  </si>
  <si>
    <t xml:space="preserve"> 1.4 </t>
  </si>
  <si>
    <t xml:space="preserve"> 00010775 </t>
  </si>
  <si>
    <t>LOCACAO DE CONTAINER 2,30 X 6,00 M, ALT. 2,50 M, COM 1 SANITARIO, PARA ESCRITORIO, COMPLETO, SEM DIVISORIAS INTERNAS (NAO INCLUI MOBILIZACAO/DESMOBILIZACAO)</t>
  </si>
  <si>
    <t>MES</t>
  </si>
  <si>
    <t xml:space="preserve"> 2 </t>
  </si>
  <si>
    <t>DEMOLIÇÕES E REMOÇÕES</t>
  </si>
  <si>
    <t xml:space="preserve"> 2.1 </t>
  </si>
  <si>
    <t xml:space="preserve"> 97633 </t>
  </si>
  <si>
    <t>DEMOLIÇÃO DE REVESTIMENTO CERÂMICO, DE FORMA MANUAL, SEM REAPROVEITAMENTO. AF_12/2017</t>
  </si>
  <si>
    <t xml:space="preserve"> 2.2 </t>
  </si>
  <si>
    <t xml:space="preserve"> 97622 </t>
  </si>
  <si>
    <t>DEMOLIÇÃO DE ALVENARIA DE BLOCO FURADO, DE FORMA MANUAL, SEM REAPROVEITAMENTO. AF_12/2017</t>
  </si>
  <si>
    <t>m³</t>
  </si>
  <si>
    <t xml:space="preserve"> 2.3 </t>
  </si>
  <si>
    <t xml:space="preserve"> 022087 </t>
  </si>
  <si>
    <t>SBC</t>
  </si>
  <si>
    <t>RETIRADA E REMOCAO DE EQUIPAMENTOS AR COND.SPLIT+INSTALACOES</t>
  </si>
  <si>
    <t>UN</t>
  </si>
  <si>
    <t xml:space="preserve"> 2.4 </t>
  </si>
  <si>
    <t xml:space="preserve"> 022339 </t>
  </si>
  <si>
    <t>RECOLOCACAO APARELHO AR CONDICIONADO DE PAREDE</t>
  </si>
  <si>
    <t xml:space="preserve"> 2.5 </t>
  </si>
  <si>
    <t xml:space="preserve"> 100981 </t>
  </si>
  <si>
    <t>CARGA, MANOBRA E DESCARGA DE ENTULHO EM CAMINHÃO BASCULANTE 6 M³ - CARGA COM ESCAVADEIRA HIDRÁULICA  (CAÇAMBA DE 0,80 M³ / 111 HP) E DESCARGA LIVRE (UNIDADE: M3). AF_07/2020</t>
  </si>
  <si>
    <t xml:space="preserve"> 3 </t>
  </si>
  <si>
    <t>INFRAESTRUTURA</t>
  </si>
  <si>
    <t xml:space="preserve"> 3.1 </t>
  </si>
  <si>
    <t>ESTAQUEAMENTO</t>
  </si>
  <si>
    <t xml:space="preserve"> 3.1.1 </t>
  </si>
  <si>
    <t xml:space="preserve"> 00000057 </t>
  </si>
  <si>
    <t>ESTACA ESCAVADA MECANICAMENTE, SEM FLUIDO ESTABILIZANTE, COM 30CM DE DIÂMETRO, COM MOVIMENTAÇÃO DE TERRA, EXCLUSIVE CONCRETAGEM, ARMADURAS, MOBILIZAÇÃO E DESMOBILIZAÇÃO.</t>
  </si>
  <si>
    <t xml:space="preserve"> 3.1.2 </t>
  </si>
  <si>
    <t xml:space="preserve"> 95601 </t>
  </si>
  <si>
    <t>ARRASAMENTO MECANICO DE ESTACA DE CONCRETO ARMADO, DIAMETROS DE ATÉ 40 CM. AF_05/2021</t>
  </si>
  <si>
    <t xml:space="preserve"> 3.1.3 </t>
  </si>
  <si>
    <t xml:space="preserve"> 95577 </t>
  </si>
  <si>
    <t>MONTAGEM DE ARMADURA DE ESTACAS, DIÂMETRO = 10,0 MM. AF_09/2021</t>
  </si>
  <si>
    <t>KG</t>
  </si>
  <si>
    <t xml:space="preserve"> 3.1.4 </t>
  </si>
  <si>
    <t xml:space="preserve"> 95583 </t>
  </si>
  <si>
    <t>MONTAGEM DE ARMADURA TRANSVERSAL DE ESTACAS DE SEÇÃO CIRCULAR, DIÂMETRO = 5,0 MM. AF_09/2021</t>
  </si>
  <si>
    <t xml:space="preserve"> 3.1.5 </t>
  </si>
  <si>
    <t xml:space="preserve"> 00000049 </t>
  </si>
  <si>
    <t>PROTETOR/PONTEIRA PLASTICA PARA PONTA DE VERGALHAO DE ATE 1", TIPO PROTETOR DE ESPERA - FORNECIMENTO E INSTALAÇÃO</t>
  </si>
  <si>
    <t>unid</t>
  </si>
  <si>
    <t xml:space="preserve"> 3.1.6 </t>
  </si>
  <si>
    <t xml:space="preserve"> 00000059 </t>
  </si>
  <si>
    <t>Proteção pós-concretagem com areia grossa</t>
  </si>
  <si>
    <t>M³</t>
  </si>
  <si>
    <t xml:space="preserve"> 3.1.7 </t>
  </si>
  <si>
    <t xml:space="preserve"> 00000058 </t>
  </si>
  <si>
    <t>Concreto usinado de 25MPa para estaca, slump = 100 +/- 20mm, incluso bombeamento com lança e adensamento.</t>
  </si>
  <si>
    <t xml:space="preserve"> 4 </t>
  </si>
  <si>
    <t>SUPRAESTRUTURA</t>
  </si>
  <si>
    <t xml:space="preserve"> 4.1 </t>
  </si>
  <si>
    <t>BLOCOS</t>
  </si>
  <si>
    <t xml:space="preserve"> 4.1.1 </t>
  </si>
  <si>
    <t xml:space="preserve"> 96523 </t>
  </si>
  <si>
    <t>ESCAVAÇÃO MANUAL PARA BLOCO DE COROAMENTO OU SAPATA (INCLUINDO ESCAVAÇÃO PARA COLOCAÇÃO DE FÔRMAS). AF_06/2017</t>
  </si>
  <si>
    <t xml:space="preserve"> 4.1.2 </t>
  </si>
  <si>
    <t xml:space="preserve"> 96544 </t>
  </si>
  <si>
    <t>ARMAÇÃO DE BLOCO, VIGA BALDRAME OU SAPATA UTILIZANDO AÇO CA-50 DE 6,3 MM - MONTAGEM. AF_06/2017</t>
  </si>
  <si>
    <t xml:space="preserve"> 4.1.3 </t>
  </si>
  <si>
    <t xml:space="preserve"> 96545 </t>
  </si>
  <si>
    <t>ARMAÇÃO DE BLOCO, VIGA BALDRAME OU SAPATA UTILIZANDO AÇO CA-50 DE 8 MM - MONTAGEM. AF_06/2017</t>
  </si>
  <si>
    <t xml:space="preserve"> 4.1.4 </t>
  </si>
  <si>
    <t xml:space="preserve"> 94974 </t>
  </si>
  <si>
    <t>CONCRETO MAGRO PARA LASTRO, TRAÇO 1:4,5:4,5 (EM MASSA SECA DE CIMENTO/ AREIA MÉDIA/ BRITA 1) - PREPARO MANUAL. AF_05/2021</t>
  </si>
  <si>
    <t xml:space="preserve"> 4.1.5 </t>
  </si>
  <si>
    <t xml:space="preserve"> 00000051 </t>
  </si>
  <si>
    <t>Concreto usinado de 25MPa, slump = 100 +/- 20mm, incluso bombeamento com lança e adensamento.</t>
  </si>
  <si>
    <t xml:space="preserve"> 4.2 </t>
  </si>
  <si>
    <t>VIGAS BALDRAME</t>
  </si>
  <si>
    <t xml:space="preserve"> 4.2.1 </t>
  </si>
  <si>
    <t xml:space="preserve"> 96527 </t>
  </si>
  <si>
    <t>ESCAVAÇÃO MANUAL DE VALA PARA VIGA BALDRAME (INCLUINDO ESCAVAÇÃO PARA COLOCAÇÃO DE FÔRMAS). AF_06/2017</t>
  </si>
  <si>
    <t xml:space="preserve"> 4.2.2 </t>
  </si>
  <si>
    <t xml:space="preserve"> 100324 </t>
  </si>
  <si>
    <t>LASTRO COM MATERIAL GRANULAR (PEDRA BRITADA N.1 E PEDRA BRITADA N.2), APLICADO EM PISOS OU LAJES SOBRE SOLO, ESPESSURA DE *10 CM*. AF_07/2019</t>
  </si>
  <si>
    <t xml:space="preserve"> 4.2.3 </t>
  </si>
  <si>
    <t xml:space="preserve"> 00000052 </t>
  </si>
  <si>
    <t>LONA PLASTICA PESADA PRETA, E = 150 MICRA - fornecimento e instalação</t>
  </si>
  <si>
    <t xml:space="preserve"> 4.2.4 </t>
  </si>
  <si>
    <t xml:space="preserve"> 4.2.5 </t>
  </si>
  <si>
    <t xml:space="preserve"> 96546 </t>
  </si>
  <si>
    <t>ARMAÇÃO DE BLOCO, VIGA BALDRAME OU SAPATA UTILIZANDO AÇO CA-50 DE 10 MM - MONTAGEM. AF_06/2017</t>
  </si>
  <si>
    <t xml:space="preserve"> 4.2.6 </t>
  </si>
  <si>
    <t xml:space="preserve"> 96547 </t>
  </si>
  <si>
    <t>ARMAÇÃO DE BLOCO, VIGA BALDRAME OU SAPATA UTILIZANDO AÇO CA-50 DE 12,5 MM - MONTAGEM. AF_06/2017</t>
  </si>
  <si>
    <t xml:space="preserve"> 4.2.7 </t>
  </si>
  <si>
    <t xml:space="preserve"> 96543 </t>
  </si>
  <si>
    <t>ARMAÇÃO DE BLOCO, VIGA BALDRAME E SAPATA UTILIZANDO AÇO CA-60 DE 5 MM - MONTAGEM. AF_06/2017</t>
  </si>
  <si>
    <t xml:space="preserve"> 4.2.8 </t>
  </si>
  <si>
    <t xml:space="preserve"> 4.2.9 </t>
  </si>
  <si>
    <t xml:space="preserve"> 101166 </t>
  </si>
  <si>
    <t>ALVENARIA DE EMBASAMENTO COM BLOCO ESTRUTURAL DE CERÂMICA, DE 14X19X29CM E ARGAMASSA DE ASSENTAMENTO COM PREPARO EM BETONEIRA. AF_05/2020</t>
  </si>
  <si>
    <t xml:space="preserve"> 4.2.10 </t>
  </si>
  <si>
    <t xml:space="preserve"> 98555 </t>
  </si>
  <si>
    <t>IMPERMEABILIZAÇÃO DE SUPERFÍCIE COM ARGAMASSA POLIMÉRICA / MEMBRANA ACRÍLICA, 3 DEMÃOS. AF_06/2018</t>
  </si>
  <si>
    <t xml:space="preserve"> 4.3 </t>
  </si>
  <si>
    <t>PILARES</t>
  </si>
  <si>
    <t xml:space="preserve"> 4.3.1 </t>
  </si>
  <si>
    <t xml:space="preserve"> 92778 </t>
  </si>
  <si>
    <t>ARMAÇÃO DE PILAR OU VIGA DE UMA ESTRUTURA CONVENCIONAL DE CONCRETO ARMADO EM UMA EDIFICAÇÃO TÉRREA OU SOBRADO UTILIZANDO AÇO CA-50 DE 10,0 MM - MONTAGEM. AF_12/2015</t>
  </si>
  <si>
    <t xml:space="preserve"> 4.3.2 </t>
  </si>
  <si>
    <t xml:space="preserve"> 92779 </t>
  </si>
  <si>
    <t>ARMAÇÃO DE PILAR OU VIGA DE UMA ESTRUTURA CONVENCIONAL DE CONCRETO ARMADO EM UMA EDIFICAÇÃO TÉRREA OU SOBRADO UTILIZANDO AÇO CA-50 DE 12,5 MM - MONTAGEM. AF_12/2015</t>
  </si>
  <si>
    <t xml:space="preserve"> 4.3.3 </t>
  </si>
  <si>
    <t xml:space="preserve"> 92775 </t>
  </si>
  <si>
    <t>ARMAÇÃO DE PILAR OU VIGA DE UMA ESTRUTURA CONVENCIONAL DE CONCRETO ARMADO EM UMA EDIFICAÇÃO TÉRREA OU SOBRADO UTILIZANDO AÇO CA-60 DE 5,0 MM - MONTAGEM. AF_12/2015</t>
  </si>
  <si>
    <t xml:space="preserve"> 4.3.4 </t>
  </si>
  <si>
    <t xml:space="preserve"> 4.3.5 </t>
  </si>
  <si>
    <t xml:space="preserve"> 92411 </t>
  </si>
  <si>
    <t>MONTAGEM E DESMONTAGEM DE FÔRMA DE PILARES RETANGULARES E ESTRUTURAS SIMILARES, PÉ-DIREITO SIMPLES, EM MADEIRA SERRADA, 2 UTILIZAÇÕES. AF_09/2020</t>
  </si>
  <si>
    <t xml:space="preserve"> 4.4 </t>
  </si>
  <si>
    <t>VIGAS</t>
  </si>
  <si>
    <t xml:space="preserve"> 4.4.1 </t>
  </si>
  <si>
    <t xml:space="preserve"> 92777 </t>
  </si>
  <si>
    <t>ARMAÇÃO DE PILAR OU VIGA DE UMA ESTRUTURA CONVENCIONAL DE CONCRETO ARMADO EM UMA EDIFICAÇÃO TÉRREA OU SOBRADO UTILIZANDO AÇO CA-50 DE 8,0 MM - MONTAGEM. AF_12/2015</t>
  </si>
  <si>
    <t xml:space="preserve"> 4.4.2 </t>
  </si>
  <si>
    <t xml:space="preserve"> 4.4.3 </t>
  </si>
  <si>
    <t xml:space="preserve"> 4.4.4 </t>
  </si>
  <si>
    <t xml:space="preserve"> 4.4.5 </t>
  </si>
  <si>
    <t xml:space="preserve"> 4.4.6 </t>
  </si>
  <si>
    <t xml:space="preserve"> 92447 </t>
  </si>
  <si>
    <t>MONTAGEM E DESMONTAGEM DE FÔRMA DE VIGA, ESCORAMENTO COM PONTALETE DE MADEIRA, PÉ-DIREITO SIMPLES, EM MADEIRA SERRADA, 2 UTILIZAÇÕES. AF_09/2020</t>
  </si>
  <si>
    <t xml:space="preserve"> 4.5 </t>
  </si>
  <si>
    <t>LAJE</t>
  </si>
  <si>
    <t xml:space="preserve"> 4.5.1 </t>
  </si>
  <si>
    <t xml:space="preserve"> 92786 </t>
  </si>
  <si>
    <t>ARMAÇÃO DE LAJE DE UMA ESTRUTURA CONVENCIONAL DE CONCRETO ARMADO EM UMA EDIFICAÇÃO TÉRREA OU SOBRADO UTILIZANDO AÇO CA-50 DE 8,0 MM - MONTAGEM. AF_12/2015</t>
  </si>
  <si>
    <t xml:space="preserve"> 4.5.2 </t>
  </si>
  <si>
    <t xml:space="preserve"> 92785 </t>
  </si>
  <si>
    <t>ARMAÇÃO DE LAJE DE UMA ESTRUTURA CONVENCIONAL DE CONCRETO ARMADO EM UMA EDIFICAÇÃO TÉRREA OU SOBRADO UTILIZANDO AÇO CA-50 DE 6,3 MM - MONTAGEM. AF_12/2015</t>
  </si>
  <si>
    <t xml:space="preserve"> 4.5.3 </t>
  </si>
  <si>
    <t xml:space="preserve"> 92783 </t>
  </si>
  <si>
    <t>ARMAÇÃO DE LAJE DE UMA ESTRUTURA CONVENCIONAL DE CONCRETO ARMADO EM UMA EDIFICAÇÃO TÉRREA OU SOBRADO UTILIZANDO AÇO CA-60 DE 4,2 MM - MONTAGEM. AF_12/2015</t>
  </si>
  <si>
    <t xml:space="preserve"> 4.5.4 </t>
  </si>
  <si>
    <t xml:space="preserve"> 4.5.5 </t>
  </si>
  <si>
    <t xml:space="preserve"> 00000264 </t>
  </si>
  <si>
    <t>LAJE PRÉ-MOLDADA UNIDIRECIONAL, BIAPOIADA, PARA FORRO, ENCHIMENTO EM CERÂMICA, VIGOTA TRELIÇADA H8 + 4CM DE CAPA DE CONCRETO, EXCLUSIVE CONCRETAGEM E ARMADURAS - fornecimento e instalação</t>
  </si>
  <si>
    <t xml:space="preserve"> 4.5.6 </t>
  </si>
  <si>
    <t xml:space="preserve"> 00000053 </t>
  </si>
  <si>
    <t>Tela aço soldada nervurada CA-60, Q-196, malha 10x10cm, diâmetro de 5mm, 2,45mx6,0m - fornecimento e instalação</t>
  </si>
  <si>
    <t xml:space="preserve"> 4.6 </t>
  </si>
  <si>
    <t>PLATIBANDA</t>
  </si>
  <si>
    <t xml:space="preserve"> 4.6.1 </t>
  </si>
  <si>
    <t xml:space="preserve"> 040328 </t>
  </si>
  <si>
    <t>ESTRUTURA METALICA ACO TRELICADO-MONTAGEM E INSTALACAO</t>
  </si>
  <si>
    <t xml:space="preserve"> 4.6.2 </t>
  </si>
  <si>
    <t xml:space="preserve"> 4.6.3 </t>
  </si>
  <si>
    <t xml:space="preserve"> 4.6.4 </t>
  </si>
  <si>
    <t xml:space="preserve"> 5 </t>
  </si>
  <si>
    <t>ALVENARIAS, DIVISÓRIAS, VERGAS E CONTRAVERGAS</t>
  </si>
  <si>
    <t xml:space="preserve"> 5.1 </t>
  </si>
  <si>
    <t>ALVENARIAS E DIVISÓRIAS</t>
  </si>
  <si>
    <t xml:space="preserve"> 5.1.1 </t>
  </si>
  <si>
    <t xml:space="preserve"> 73937/001 </t>
  </si>
  <si>
    <t>COBOGO DE CONCRETO (ELEMENTO VAZADO), 7X50X50CM, ASSENTADO COM ARGAMASSA TRACO 1:4 (CIMENTO E AREIA)</t>
  </si>
  <si>
    <t xml:space="preserve"> 5.1.2 </t>
  </si>
  <si>
    <t xml:space="preserve"> 00000266 </t>
  </si>
  <si>
    <t>DIVISORIA EM MADEIRA COMPENSADA RESINADA ESPESSURA 6MM, ESTRUTURADA EM MADEIRA DE LEI 3"X3" (REF SINAPI 73909/1 )</t>
  </si>
  <si>
    <t xml:space="preserve"> 5.1.3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</si>
  <si>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</si>
  <si>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</si>
  <si>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5.1.4 </t>
  </si>
  <si>
    <t xml:space="preserve"> 93200 </t>
  </si>
  <si>
    <t>FIXAÇÃO (ENCUNHAMENTO) DE ALVENARIA DE VEDAÇÃO COM ARGAMASSA APLICADA COM BISNAGA. AF_03/2016</t>
  </si>
  <si>
    <t xml:space="preserve"> 5.2 </t>
  </si>
  <si>
    <t>VERGAS E CONTRAVERGAS</t>
  </si>
  <si>
    <t xml:space="preserve"> 5.2.1 </t>
  </si>
  <si>
    <t xml:space="preserve"> 93188 </t>
  </si>
  <si>
    <t>VERGA MOLDADA IN LOCO EM CONCRETO PARA PORTAS COM ATÉ 1,5 M DE VÃO. AF_03/2016</t>
  </si>
  <si>
    <t xml:space="preserve"> 5.2.2 </t>
  </si>
  <si>
    <t xml:space="preserve"> 93196 </t>
  </si>
  <si>
    <t>CONTRAVERGA MOLDADA IN LOCO EM CONCRETO PARA VÃOS DE ATÉ 1,5 M DE COMPRIMENTO. AF_03/2016</t>
  </si>
  <si>
    <t xml:space="preserve"> 5.2.3 </t>
  </si>
  <si>
    <t xml:space="preserve"> 93186 </t>
  </si>
  <si>
    <t>VERGA MOLDADA IN LOCO EM CONCRETO PARA JANELAS COM ATÉ 1,5 M DE VÃO. AF_03/2016</t>
  </si>
  <si>
    <t xml:space="preserve"> 6 </t>
  </si>
  <si>
    <t>IMPERMEABILIZAÇÃO</t>
  </si>
  <si>
    <t xml:space="preserve"> 6.1 </t>
  </si>
  <si>
    <t xml:space="preserve"> 74025/001 </t>
  </si>
  <si>
    <t>IMPERMEABILIZACAO DE SUPERFICIE COM MASTIQUE BETUMINOSO A FRIO, POR METRO.</t>
  </si>
  <si>
    <t xml:space="preserve"> 6.2 </t>
  </si>
  <si>
    <t xml:space="preserve"> 83738 </t>
  </si>
  <si>
    <t>IMPERMEABILIZACAO DE SUPERFICIE COM MANTA ASFALTICA (COM POLIMEROS TIPO APP), E=4 MM</t>
  </si>
  <si>
    <t xml:space="preserve"> 6.3 </t>
  </si>
  <si>
    <t xml:space="preserve"> 00000274 </t>
  </si>
  <si>
    <t>IMPERMEABILIZACAO DE SUPERFICIE COM ARMAGASSA DE CIMENTO E AREIA (GROSSA), TRACO 1:3, COM ADITIVO IMPERMEABILIZANTE, E=2,5CM. (REF SINAPI 74000/001)</t>
  </si>
  <si>
    <t xml:space="preserve"> 7 </t>
  </si>
  <si>
    <t>ESQUADRIAS</t>
  </si>
  <si>
    <t xml:space="preserve"> 7.1 </t>
  </si>
  <si>
    <t xml:space="preserve"> 00000268 </t>
  </si>
  <si>
    <t>JANELA BASCULANTE DE ALUMINIO (REF SINAPI 68052)</t>
  </si>
  <si>
    <t xml:space="preserve"> 7.2 </t>
  </si>
  <si>
    <t xml:space="preserve"> 00000269 </t>
  </si>
  <si>
    <t>JANELA DE CORRER EM ALUMINIO, COM QUATRO FOLHAS PARA VIDRO, DUAS FIXAS E DUAS MOVEIS, INCLUSO GUARNICAO E VIDRO LISO INCOLOR (REF SINAPI 74067/001)</t>
  </si>
  <si>
    <t xml:space="preserve"> 7.3 </t>
  </si>
  <si>
    <t xml:space="preserve"> 00000270 </t>
  </si>
  <si>
    <t>Porta de madeira para pintura, 80 x 210cm, com chapa de proteção de 40 x 80cm em ambos os lados, núcleo sólido, espessura de 3,5cm, com visor de vidro, incluso montagem e instalação do batente, fechadura, marco, alizares e dobradiças - fornecimento e instalação.</t>
  </si>
  <si>
    <t xml:space="preserve"> 7.4 </t>
  </si>
  <si>
    <t xml:space="preserve"> 74238/002 </t>
  </si>
  <si>
    <t>PORTAO EM TELA ARAME GALVANIZADO N.12 MALHA 2" E MOLDURA EM TUBOS DE ACO COM DUAS FOLHAS DE ABRIR, INCLUSO FERRAGENS</t>
  </si>
  <si>
    <t xml:space="preserve"> 7.5 </t>
  </si>
  <si>
    <t xml:space="preserve"> 101965 </t>
  </si>
  <si>
    <t>PEITORIL LINEAR EM GRANITO OU MÁRMORE, L = 15CM, COMPRIMENTO DE ATÉ 2M, ASSENTADO COM ARGAMASSA 1:6 COM ADITIVO. AF_11/2020</t>
  </si>
  <si>
    <t xml:space="preserve"> 8 </t>
  </si>
  <si>
    <t>COBERTURA</t>
  </si>
  <si>
    <t xml:space="preserve"> 8.1 </t>
  </si>
  <si>
    <t xml:space="preserve"> 94195 </t>
  </si>
  <si>
    <t>TELHAMENTO COM TELHA CERÂMICA DE ENCAIXE, TIPO PORTUGUESA, COM ATÉ 2 ÁGUAS, INCLUSO TRANSPORTE VERTICAL. AF_07/2019</t>
  </si>
  <si>
    <t xml:space="preserve"> 8.2 </t>
  </si>
  <si>
    <t xml:space="preserve"> 92539 </t>
  </si>
  <si>
    <t>TRAMA DE MADEIRA COMPOSTA POR RIPAS, CAIBROS E TERÇAS PARA TELHADOS DE ATÉ 2 ÁGUAS PARA TELHA DE ENCAIXE DE CERÂMICA OU DE CONCRETO, INCLUSO TRANSPORTE VERTICAL. AF_07/2019</t>
  </si>
  <si>
    <t xml:space="preserve"> 8.3 </t>
  </si>
  <si>
    <t xml:space="preserve"> 100379 </t>
  </si>
  <si>
    <t>FABRICAÇÃO E INSTALAÇÃO DE PONTALETES DE MADEIRA NÃO APARELHADA PARA TELHADOS COM ATÉ 2 ÁGUAS E COM TELHA CERÂMICA OU DE CONCRETO EM EDIFÍCIO RESIDENCIAL TÉRREO, INCLUSO TRANSPORTE VERTICAL. AF_07/2019</t>
  </si>
  <si>
    <t xml:space="preserve"> 8.4 </t>
  </si>
  <si>
    <t xml:space="preserve"> 72107 </t>
  </si>
  <si>
    <t>RUFO EM CHAPA DE ACO GALVANIZADO NUMERO 24, DESENVOLVIMENTO DE 25CM</t>
  </si>
  <si>
    <t xml:space="preserve"> 8.5 </t>
  </si>
  <si>
    <t xml:space="preserve"> 71623 </t>
  </si>
  <si>
    <t>CHAPIM DE CONCRETO APARENTE COM ACABAMENTO DESEMPENADO, FORMA DE COMPENSADO PLASTIFICADO (MADEIRIT) DE 14 X 10 CM, FUNDIDO NO LOCAL.</t>
  </si>
  <si>
    <t xml:space="preserve"> 9 </t>
  </si>
  <si>
    <t>REVESTIMENTOS</t>
  </si>
  <si>
    <t xml:space="preserve"> 9.1 </t>
  </si>
  <si>
    <t>PISO</t>
  </si>
  <si>
    <t xml:space="preserve"> 9.1.1 </t>
  </si>
  <si>
    <t xml:space="preserve"> 87257 </t>
  </si>
  <si>
    <t>REVESTIMENTO CERÂMICO PARA PISO COM PLACAS TIPO ESMALTADA EXTRA DE DIMENSÕES 60X60 CM APLICADA EM AMBIENTES DE ÁREA MAIOR QUE 10 M2. AF_06/2014</t>
  </si>
  <si>
    <t xml:space="preserve"> 9.1.2 </t>
  </si>
  <si>
    <t xml:space="preserve"> 87627 </t>
  </si>
  <si>
    <t>CONTRAPISO EM ARGAMASSA TRAÇO 1:4 (CIMENTO E AREIA), PREPARO MANUAL, APLICADO EM ÁREAS SECAS SOBRE LAJE, ADERIDO, ESPESSURA 3CM, ACABAMENTO REFORÇADO. AF_06/2014</t>
  </si>
  <si>
    <t xml:space="preserve"> 9.1.3 </t>
  </si>
  <si>
    <t xml:space="preserve"> 84191 </t>
  </si>
  <si>
    <t>PISO EM GRANILITE, MARMORITE OU GRANITINA ESPESSURA 8 MM, INCLUSO JUNTAS DE DILATACAO PLASTICAS</t>
  </si>
  <si>
    <t xml:space="preserve"> 9.1.4 </t>
  </si>
  <si>
    <t xml:space="preserve"> 98689 </t>
  </si>
  <si>
    <t>SOLEIRA EM GRANITO, LARGURA 15 CM, ESPESSURA 2,0 CM. AF_09/2020</t>
  </si>
  <si>
    <t xml:space="preserve"> 9.2 </t>
  </si>
  <si>
    <t>PAREDES</t>
  </si>
  <si>
    <t xml:space="preserve"> 9.2.1 </t>
  </si>
  <si>
    <t xml:space="preserve"> 88487 </t>
  </si>
  <si>
    <t>APLICAÇÃO MANUAL DE PINTURA COM TINTA LÁTEX PVA EM PAREDES, DUAS DEMÃOS. AF_06/2014</t>
  </si>
  <si>
    <t xml:space="preserve"> 9.2.2 </t>
  </si>
  <si>
    <t xml:space="preserve"> C1208 </t>
  </si>
  <si>
    <t>SEINFRA</t>
  </si>
  <si>
    <t>EMASSAMENTO DE PAREDES INTERNAS 2 DEMÃOS C/MASSA DE PVA</t>
  </si>
  <si>
    <t xml:space="preserve"> 9.2.3 </t>
  </si>
  <si>
    <t xml:space="preserve"> 87878 </t>
  </si>
  <si>
    <t>CHAPISCO APLICADO EM ALVENARIAS E ESTRUTURAS DE CONCRETO INTERNAS, COM COLHER DE PEDREIRO.  ARGAMASSA TRAÇO 1:3 COM PREPARO MANUAL. AF_06/2014</t>
  </si>
  <si>
    <t xml:space="preserve"> 9.2.4 </t>
  </si>
  <si>
    <t xml:space="preserve"> 87536 </t>
  </si>
  <si>
    <t>EMBOÇO, PARA RECEBIMENTO DE CERÂMICA, EM ARGAMASSA TRAÇO 1:2:8, PREPARO MANUAL, APLICADO MANUALMENTE EM FACES INTERNAS DE PAREDES, PARA AMBIENTE COM ÁREA  MAIOR QUE 10M2, ESPESSURA DE 20MM, COM EXECUÇÃO DE TALISCAS. AF_06/2014</t>
  </si>
  <si>
    <t xml:space="preserve"> 9.2.5 </t>
  </si>
  <si>
    <t xml:space="preserve"> 75481 </t>
  </si>
  <si>
    <t>REBOCO ARGAMASSA TRACO 1:2 (CAL E AREIA FINA PENEIRADA), ESPESSURA 0,5CM, PREPARO MANUAL DA ARGAMASSA</t>
  </si>
  <si>
    <t xml:space="preserve"> 9.2.6 </t>
  </si>
  <si>
    <t xml:space="preserve"> 87273 </t>
  </si>
  <si>
    <t>REVESTIMENTO CERÂMICO PARA PAREDES INTERNAS COM PLACAS TIPO ESMALTADA EXTRA DE DIMENSÕES 33X45 CM APLICADAS EM AMBIENTES DE ÁREA MAIOR QUE 5 M² NA ALTURA INTEIRA DAS PAREDES. AF_06/2014</t>
  </si>
  <si>
    <t xml:space="preserve"> 9.2.7 </t>
  </si>
  <si>
    <t xml:space="preserve"> 87265 </t>
  </si>
  <si>
    <t>REVESTIMENTO CERÂMICO PARA PAREDES INTERNAS COM PLACAS TIPO ESMALTADA EXTRA DE DIMENSÕES 20X20 CM APLICADAS EM AMBIENTES DE ÁREA MAIOR QUE 5 M² NA ALTURA INTEIRA DAS PAREDES. AF_06/2014</t>
  </si>
  <si>
    <t xml:space="preserve"> 9.2.8 </t>
  </si>
  <si>
    <t xml:space="preserve"> 73886/001 </t>
  </si>
  <si>
    <t>RODAPE EM MADEIRA, ALTURA 7CM, FIXADO EM PECAS DE MADEIRA</t>
  </si>
  <si>
    <t xml:space="preserve"> 9.2.9 </t>
  </si>
  <si>
    <t xml:space="preserve"> C1207 </t>
  </si>
  <si>
    <t>EMASSAMENTO DE PAREDES EXTERNAS 2 DEMÃOS C/MASSA ACRÍLICA</t>
  </si>
  <si>
    <t xml:space="preserve"> 9.2.10 </t>
  </si>
  <si>
    <t xml:space="preserve"> 88489 </t>
  </si>
  <si>
    <t>APLICAÇÃO MANUAL DE PINTURA COM TINTA LÁTEX ACRÍLICA EM PAREDES, DUAS DEMÃOS. AF_06/2014</t>
  </si>
  <si>
    <t xml:space="preserve"> 9.2.11 </t>
  </si>
  <si>
    <t xml:space="preserve"> 00000275 </t>
  </si>
  <si>
    <t>PINTURA ESMALTE ACETINADO PARA MADEIRA, DUAS DEMAOS, SOBRE FUNDO NIVELADOR BRANCO (REF SINAPI 74065/002)</t>
  </si>
  <si>
    <t xml:space="preserve"> 9.2.12 </t>
  </si>
  <si>
    <t xml:space="preserve"> 74145/001 </t>
  </si>
  <si>
    <t>PINTURA ESMALTE FOSCO, DUAS DEMAOS, SOBRE SUPERFICIE METALICA, INCLUSO UMA DEMAO DE FUNDO ANTICORROSIVO. UTILIZACAO DE REVOLVER ( AR-COMPRIMIDO).</t>
  </si>
  <si>
    <t xml:space="preserve"> 9.3 </t>
  </si>
  <si>
    <t>TETO</t>
  </si>
  <si>
    <t xml:space="preserve"> 9.3.1 </t>
  </si>
  <si>
    <t xml:space="preserve"> 87884 </t>
  </si>
  <si>
    <t>CHAPISCO APLICADO NO TETO, COM ROLO PARA TEXTURA ACRÍLICA. ARGAMASSA INDUSTRIALIZADA COM PREPARO MANUAL. AF_06/2014</t>
  </si>
  <si>
    <t xml:space="preserve"> 9.3.2 </t>
  </si>
  <si>
    <t xml:space="preserve"> 9.4 </t>
  </si>
  <si>
    <t>BANCADAS</t>
  </si>
  <si>
    <t xml:space="preserve"> 9.4.1 </t>
  </si>
  <si>
    <t xml:space="preserve"> 00000272 </t>
  </si>
  <si>
    <t>Bancada de granito em cinza andorinha, 5,25x60cm, com saia de 6cm e vista de 10cm, incluso suporte mão-francesa e 1 cuba de inox de 40x34cm - fornecimento e instalação</t>
  </si>
  <si>
    <t xml:space="preserve"> 9.4.2 </t>
  </si>
  <si>
    <t xml:space="preserve"> 00000273 </t>
  </si>
  <si>
    <t>Bancada de granito em "L", cinza andorinha, 5,05x65cm, com saia de 6cm e vista de 10cm, incluso suporte mão-francesa e 1 cuba de inox de 40x34cm - fornecimento e instalação</t>
  </si>
  <si>
    <t xml:space="preserve"> 10 </t>
  </si>
  <si>
    <t>INSTALAÇÕES ELÉTRICAS</t>
  </si>
  <si>
    <t xml:space="preserve"> 10.1 </t>
  </si>
  <si>
    <t xml:space="preserve"> 91937 </t>
  </si>
  <si>
    <t>CAIXA OCTOGONAL 3" X 3", PVC, INSTALADA EM LAJE - FORNECIMENTO E INSTALAÇÃO. AF_12/2015</t>
  </si>
  <si>
    <t xml:space="preserve"> 10.2 </t>
  </si>
  <si>
    <t xml:space="preserve"> 92980 </t>
  </si>
  <si>
    <t>CABO DE COBRE FLEXÍVEL ISOLADO, 10 MM², ANTI-CHAMA 0,6/1,0 KV, PARA DISTRIBUIÇÃO - FORNECIMENTO E INSTALAÇÃO. AF_12/2015</t>
  </si>
  <si>
    <t xml:space="preserve"> 10.3 </t>
  </si>
  <si>
    <t xml:space="preserve"> 101562 </t>
  </si>
  <si>
    <t>CABO DE COBRE FLEXÍVEL ISOLADO, 25 MM², 0,6/1,0 KV, PARA REDE AÉREA DE DISTRIBUIÇÃO DE ENERGIA ELÉTRICA DE BAIXA TENSÃO - FORNECIMENTO E INSTALAÇÃO. AF_07/2020</t>
  </si>
  <si>
    <t xml:space="preserve"> 10.4 </t>
  </si>
  <si>
    <t xml:space="preserve"> 91924 </t>
  </si>
  <si>
    <t>CABO DE COBRE FLEXÍVEL ISOLADO, 1,5 MM², ANTI-CHAMA 450/750 V, PARA CIRCUITOS TERMINAIS - FORNECIMENTO E INSTALAÇÃO. AF_12/2015</t>
  </si>
  <si>
    <t xml:space="preserve"> 10.5 </t>
  </si>
  <si>
    <t xml:space="preserve"> 91926 </t>
  </si>
  <si>
    <t>CABO DE COBRE FLEXÍVEL ISOLADO, 2,5 MM², ANTI-CHAMA 450/750 V, PARA CIRCUITOS TERMINAIS - FORNECIMENTO E INSTALAÇÃO. AF_12/2015</t>
  </si>
  <si>
    <t xml:space="preserve"> 10.6 </t>
  </si>
  <si>
    <t xml:space="preserve"> 10.7 </t>
  </si>
  <si>
    <t xml:space="preserve"> 97891 </t>
  </si>
  <si>
    <t>CAIXA ENTERRADA ELÉTRICA RETANGULAR, EM ALVENARIA COM BLOCOS DE CONCRETO, FUNDO COM BRITA, DIMENSÕES INTERNAS: 0,4X0,4X0,4 M. AF_12/2020</t>
  </si>
  <si>
    <t xml:space="preserve"> 10.8 </t>
  </si>
  <si>
    <t xml:space="preserve"> 809 </t>
  </si>
  <si>
    <t>ORSE</t>
  </si>
  <si>
    <t>Fornecimento e instalação de ventilador de teto, 04 palhetas</t>
  </si>
  <si>
    <t>un</t>
  </si>
  <si>
    <t xml:space="preserve"> 10.9 </t>
  </si>
  <si>
    <t xml:space="preserve"> 91854 </t>
  </si>
  <si>
    <t>ELETRODUTO FLEXÍVEL CORRUGADO, PVC, DN 25 MM (3/4"), PARA CIRCUITOS TERMINAIS, INSTALADO EM PAREDE - FORNECIMENTO E INSTALAÇÃO. AF_12/2015</t>
  </si>
  <si>
    <t xml:space="preserve"> 10.10 </t>
  </si>
  <si>
    <t xml:space="preserve"> 91856 </t>
  </si>
  <si>
    <t>ELETRODUTO FLEXÍVEL CORRUGADO, PVC, DN 32 MM (1"), PARA CIRCUITOS TERMINAIS, INSTALADO EM PAREDE - FORNECIMENTO E INSTALAÇÃO. AF_12/2015</t>
  </si>
  <si>
    <t xml:space="preserve"> 10.11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</si>
  <si>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</si>
  <si>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</si>
  <si>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10.12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</si>
  <si>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</si>
  <si>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</si>
  <si>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10.13 </t>
  </si>
  <si>
    <t xml:space="preserve"> 103782 </t>
  </si>
  <si>
    <t>LUMINÁRIA TIPO PLAFON CIRCULAR, DE SOBREPOR, COM LED DE 12/13 W - FORNECIMENTO E INSTALAÇÃO. AF_03/2022</t>
  </si>
  <si>
    <t xml:space="preserve"> 10.14 </t>
  </si>
  <si>
    <t xml:space="preserve"> 00000128 </t>
  </si>
  <si>
    <t>LUMINÁRIA DE SOBREPOR, TUBOLED CORPO/ REFLETOR E ALETAS FABRICADAS EM CHAPA DE AÇO TRATADA E PINTADA EM EPOXI BRANCO 2X20W, E 2 LAMPADAS TUBOLED T8 DE 20W (REF 97585/SINAPI) - fornecimento e instalação.</t>
  </si>
  <si>
    <t xml:space="preserve"> 10.15 </t>
  </si>
  <si>
    <t xml:space="preserve"> 101879 </t>
  </si>
  <si>
    <t>QUADRO DE DISTRIBUIÇÃO DE ENERGIA EM CHAPA DE AÇO GALVANIZADO, DE EMBUTIR, COM BARRAMENTO TRIFÁSICO, PARA 24 DISJUNTORES DIN 100A - FORNECIMENTO E INSTALAÇÃO. AF_10/2020</t>
  </si>
  <si>
    <t xml:space="preserve"> 10.16 </t>
  </si>
  <si>
    <t xml:space="preserve"> 91939 </t>
  </si>
  <si>
    <t>CAIXA RETANGULAR 4" X 2" ALTA (2,00 M DO PISO), PVC, INSTALADA EM PAREDE - FORNECIMENTO E INSTALAÇÃO. AF_12/2015</t>
  </si>
  <si>
    <t xml:space="preserve"> 10.17 </t>
  </si>
  <si>
    <t xml:space="preserve"> 91942 </t>
  </si>
  <si>
    <t>CAIXA RETANGULAR 4" X 4" ALTA (2,00 M DO PISO), PVC, INSTALADA EM PAREDE - FORNECIMENTO E INSTALAÇÃO. AF_12/2015</t>
  </si>
  <si>
    <t xml:space="preserve"> 10.18 </t>
  </si>
  <si>
    <t xml:space="preserve"> 062568 </t>
  </si>
  <si>
    <t>PLACA 1 FURO PIAL PLUS</t>
  </si>
  <si>
    <t xml:space="preserve"> 10.19 </t>
  </si>
  <si>
    <t xml:space="preserve"> 91992 </t>
  </si>
  <si>
    <t>TOMADA ALTA DE EMBUTIR (1 MÓDULO), 2P+T 10 A, INCLUINDO SUPORTE E PLACA - FORNECIMENTO E INSTALAÇÃO. AF_12/2015</t>
  </si>
  <si>
    <t xml:space="preserve"> 10.20 </t>
  </si>
  <si>
    <t xml:space="preserve"> 91940 </t>
  </si>
  <si>
    <t>CAIXA RETANGULAR 4" X 2" MÉDIA (1,30 M DO PISO), PVC, INSTALADA EM PAREDE - FORNECIMENTO E INSTALAÇÃO. AF_12/2015</t>
  </si>
  <si>
    <t xml:space="preserve"> 10.21 </t>
  </si>
  <si>
    <t xml:space="preserve"> 00000404 </t>
  </si>
  <si>
    <t>FITA ISOLANTE DE BORRACHA AUTOFUSAO, USO ATE 69 KV (ALTA TENSAO)</t>
  </si>
  <si>
    <t xml:space="preserve"> 10.22 </t>
  </si>
  <si>
    <t xml:space="preserve"> 93671 </t>
  </si>
  <si>
    <t>DISJUNTOR TRIPOLAR TIPO DIN, CORRENTE NOMINAL DE 32A - FORNECIMENTO E INSTALAÇÃO. AF_10/2020</t>
  </si>
  <si>
    <t xml:space="preserve"> 10.23 </t>
  </si>
  <si>
    <t xml:space="preserve"> 93673 </t>
  </si>
  <si>
    <t>DISJUNTOR TRIPOLAR TIPO DIN, CORRENTE NOMINAL DE 50A - FORNECIMENTO E INSTALAÇÃO. AF_10/2020</t>
  </si>
  <si>
    <t xml:space="preserve"> 10.24 </t>
  </si>
  <si>
    <t xml:space="preserve"> 93653 </t>
  </si>
  <si>
    <t>DISJUNTOR MONOPOLAR TIPO DIN, CORRENTE NOMINAL DE 10A - FORNECIMENTO E INSTALAÇÃO. AF_10/2020</t>
  </si>
  <si>
    <t xml:space="preserve"> 10.25 </t>
  </si>
  <si>
    <t xml:space="preserve"> 93654 </t>
  </si>
  <si>
    <t>DISJUNTOR MONOPOLAR TIPO DIN, CORRENTE NOMINAL DE 16A - FORNECIMENTO E INSTALAÇÃO. AF_10/2020</t>
  </si>
  <si>
    <t xml:space="preserve"> 10.26 </t>
  </si>
  <si>
    <t xml:space="preserve"> 93656 </t>
  </si>
  <si>
    <t>DISJUNTOR MONOPOLAR TIPO DIN, CORRENTE NOMINAL DE 25A - FORNECIMENTO E INSTALAÇÃO. AF_10/2020</t>
  </si>
  <si>
    <t xml:space="preserve"> 10.27 </t>
  </si>
  <si>
    <t xml:space="preserve"> 00000121 </t>
  </si>
  <si>
    <t>DISPOSITIVO DR 25A 30MA BIPOLAR (REF 7871/ORSE) - fornecimento e instalação</t>
  </si>
  <si>
    <t xml:space="preserve"> 10.28 </t>
  </si>
  <si>
    <t xml:space="preserve"> 91979 </t>
  </si>
  <si>
    <t>INTERRUPTOR INTERMEDIÁRIO (1 MÓDULO), 10A/250V, INCLUINDO SUPORTE E PLACA - FORNECIMENTO E INSTALAÇÃO. AF_09/2017</t>
  </si>
  <si>
    <t xml:space="preserve"> 10.29 </t>
  </si>
  <si>
    <t xml:space="preserve"> 92029 </t>
  </si>
  <si>
    <t>INTERRUPTOR PARALELO (1 MÓDULO) COM 1 TOMADA DE EMBUTIR 2P+T 10 A,  INCLUINDO SUPORTE E PLACA - FORNECIMENTO E INSTALAÇÃO. AF_12/2015</t>
  </si>
  <si>
    <t xml:space="preserve"> 10.30 </t>
  </si>
  <si>
    <t xml:space="preserve"> 91953 </t>
  </si>
  <si>
    <t>INTERRUPTOR SIMPLES (1 MÓDULO), 10A/250V, INCLUINDO SUPORTE E PLACA - FORNECIMENTO E INSTALAÇÃO. AF_12/2015</t>
  </si>
  <si>
    <t xml:space="preserve"> 10.31 </t>
  </si>
  <si>
    <t xml:space="preserve"> 92023 </t>
  </si>
  <si>
    <t>INTERRUPTOR SIMPLES (1 MÓDULO) COM 1 TOMADA DE EMBUTIR 2P+T 10 A,  INCLUINDO SUPORTE E PLACA - FORNECIMENTO E INSTALAÇÃO. AF_12/2015</t>
  </si>
  <si>
    <t xml:space="preserve"> 10.32 </t>
  </si>
  <si>
    <t xml:space="preserve"> 10.33 </t>
  </si>
  <si>
    <t xml:space="preserve"> 92033 </t>
  </si>
  <si>
    <t>INTERRUPTOR PARALELO (2 MÓDULOS) COM 1 TOMADA DE EMBUTIR 2P+T 10 A,  INCLUINDO SUPORTE E PLACA - FORNECIMENTO E INSTALAÇÃO. AF_12/2015</t>
  </si>
  <si>
    <t xml:space="preserve"> 10.34 </t>
  </si>
  <si>
    <t xml:space="preserve"> 91996 </t>
  </si>
  <si>
    <t>TOMADA MÉDIA DE EMBUTIR (1 MÓDULO), 2P+T 10 A, INCLUINDO SUPORTE E PLACA - FORNECIMENTO E INSTALAÇÃO. AF_12/2015</t>
  </si>
  <si>
    <t xml:space="preserve"> 11 </t>
  </si>
  <si>
    <t>INSTALAÇÕES HIDROSSANITÁRIAS</t>
  </si>
  <si>
    <t xml:space="preserve"> 11.1 </t>
  </si>
  <si>
    <t>LOUÇAS E METAIS</t>
  </si>
  <si>
    <t xml:space="preserve"> 11.1.1 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</si>
  <si>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</si>
  <si>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</si>
  <si>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11.1.2 </t>
  </si>
  <si>
    <t xml:space="preserve"> 86906 </t>
  </si>
  <si>
    <t>TORNEIRA CROMADA DE MESA, 1/2 OU 3/4, PARA LAVATÓRIO, PADRÃO POPULAR - FORNECIMENTO E INSTALAÇÃO. AF_01/2020</t>
  </si>
  <si>
    <t xml:space="preserve"> 11.1.3 </t>
  </si>
  <si>
    <t xml:space="preserve"> 00000148 </t>
  </si>
  <si>
    <t>Banheira Embutir em plástico tipo PVC, 77x45x20cm, Burigotto ou equivalente - fornecimento e instalação</t>
  </si>
  <si>
    <t xml:space="preserve"> 11.1.4 </t>
  </si>
  <si>
    <t xml:space="preserve"> 8758 </t>
  </si>
  <si>
    <t>Torneira eletrica Versátil, Lorenzetti ou similar</t>
  </si>
  <si>
    <t xml:space="preserve"> 11.1.5 </t>
  </si>
  <si>
    <t xml:space="preserve"> 86909 </t>
  </si>
  <si>
    <t>TORNEIRA CROMADA TUBO MÓVEL, DE MESA, 1/2 OU 3/4, PARA PIA DE COZINHA, PADRÃO ALTO - FORNECIMENTO E INSTALAÇÃO. AF_01/2020</t>
  </si>
  <si>
    <t xml:space="preserve"> 11.2 </t>
  </si>
  <si>
    <t>DRENAGEM</t>
  </si>
  <si>
    <t xml:space="preserve"> 11.2.1 </t>
  </si>
  <si>
    <t xml:space="preserve"> 49.06.190 </t>
  </si>
  <si>
    <t>CPOS</t>
  </si>
  <si>
    <t>Grelha pré-moldada em concreto, com furos redondos, 79,5 x 24,5 x 8 cm</t>
  </si>
  <si>
    <t xml:space="preserve"> 11.2.2 </t>
  </si>
  <si>
    <t xml:space="preserve"> 89356 </t>
  </si>
  <si>
    <t>TUBO, PVC, SOLDÁVEL, DN 25MM, INSTALADO EM RAMAL OU SUB-RAMAL DE ÁGUA - FORNECIMENTO E INSTALAÇÃO. AF_12/2014</t>
  </si>
  <si>
    <t xml:space="preserve"> 11.2.3 </t>
  </si>
  <si>
    <t xml:space="preserve"> 89364 </t>
  </si>
  <si>
    <t>CURVA 90 GRAUS, PVC, SOLDÁVEL, DN 25MM, INSTALADO EM RAMAL OU SUB-RAMAL DE ÁGUA - FORNECIMENTO E INSTALAÇÃO. AF_12/2014</t>
  </si>
  <si>
    <t xml:space="preserve"> 11.2.4 </t>
  </si>
  <si>
    <t xml:space="preserve"> 89362 </t>
  </si>
  <si>
    <t>JOELHO 90 GRAUS, PVC, SOLDÁVEL, DN 25MM, INSTALADO EM RAMAL OU SUB-RAMAL DE ÁGUA - FORNECIMENTO E INSTALAÇÃO. AF_12/2014</t>
  </si>
  <si>
    <t xml:space="preserve"> 11.2.5 </t>
  </si>
  <si>
    <t xml:space="preserve"> 99250 </t>
  </si>
  <si>
    <t>CAIXA ENTERRADA HIDRÁULICA RETANGULAR EM ALVENARIA COM TIJOLOS CERÂMICOS MACIÇOS, DIMENSÕES INTERNAS: 0,3X0,3X0,3 M PARA REDE DE DRENAGEM. AF_12/2020</t>
  </si>
  <si>
    <t xml:space="preserve"> 11.3 </t>
  </si>
  <si>
    <t>ÁGUA FRIA</t>
  </si>
  <si>
    <t xml:space="preserve"> 11.3.1 </t>
  </si>
  <si>
    <t xml:space="preserve"> 11.3.2 </t>
  </si>
  <si>
    <t xml:space="preserve"> 89446 </t>
  </si>
  <si>
    <t>TUBO, PVC, SOLDÁVEL, DN 25MM, INSTALADO EM PRUMADA DE ÁGUA - FORNECIMENTO E INSTALAÇÃO. AF_12/2014</t>
  </si>
  <si>
    <t xml:space="preserve"> 11.3.3 </t>
  </si>
  <si>
    <t xml:space="preserve"> 89447 </t>
  </si>
  <si>
    <t>TUBO, PVC, SOLDÁVEL, DN 32MM, INSTALADO EM PRUMADA DE ÁGUA - FORNECIMENTO E INSTALAÇÃO. AF_12/2014</t>
  </si>
  <si>
    <t xml:space="preserve"> 11.3.4 </t>
  </si>
  <si>
    <t xml:space="preserve"> 89448 </t>
  </si>
  <si>
    <t>TUBO, PVC, SOLDÁVEL, DN 40MM, INSTALADO EM PRUMADA DE ÁGUA - FORNECIMENTO E INSTALAÇÃO. AF_12/2014</t>
  </si>
  <si>
    <t xml:space="preserve"> 11.3.5 </t>
  </si>
  <si>
    <t xml:space="preserve"> 11.3.6 </t>
  </si>
  <si>
    <t xml:space="preserve"> 90373 </t>
  </si>
  <si>
    <t>JOELHO 90 GRAUS COM BUCHA DE LATÃO, PVC, SOLDÁVEL, DN 25MM, X 1/2 INSTALADO EM RAMAL OU SUB-RAMAL DE ÁGUA - FORNECIMENTO E INSTALAÇÃO. AF_12/2014</t>
  </si>
  <si>
    <t xml:space="preserve"> 11.3.7 </t>
  </si>
  <si>
    <t xml:space="preserve"> 72602 </t>
  </si>
  <si>
    <t>JOELHO REDUCAO PVC SOLDAVEL 90º AGUA FRIA 32X25MM - FORNECIMENTO E
INSTALACAO</t>
  </si>
  <si>
    <t xml:space="preserve"> 11.3.8 </t>
  </si>
  <si>
    <t xml:space="preserve"> 89492 </t>
  </si>
  <si>
    <t>JOELHO 90 GRAUS, PVC, SOLDÁVEL, DN 32MM, INSTALADO EM PRUMADA DE ÁGUA - FORNECIMENTO E INSTALAÇÃO. AF_12/2014</t>
  </si>
  <si>
    <t xml:space="preserve"> 11.3.9 </t>
  </si>
  <si>
    <t xml:space="preserve"> 89490 </t>
  </si>
  <si>
    <t>CURVA 45 GRAUS, PVC, SOLDÁVEL, DN 25MM, INSTALADO EM PRUMADA DE ÁGUA - FORNECIMENTO E INSTALAÇÃO. AF_12/2014</t>
  </si>
  <si>
    <t xml:space="preserve"> 11.3.10 </t>
  </si>
  <si>
    <t xml:space="preserve"> 89620 </t>
  </si>
  <si>
    <t>TE, PVC, SOLDÁVEL, DN 32MM, INSTALADO EM PRUMADA DE ÁGUA - FORNECIMENTO E INSTALAÇÃO. AF_12/2014</t>
  </si>
  <si>
    <t xml:space="preserve"> 11.3.11 </t>
  </si>
  <si>
    <t xml:space="preserve"> 89623 </t>
  </si>
  <si>
    <t>TE, PVC, SOLDÁVEL, DN 40MM, INSTALADO EM PRUMADA DE ÁGUA - FORNECIMENTO E INSTALAÇÃO. AF_12/2014</t>
  </si>
  <si>
    <t xml:space="preserve"> 11.3.12 </t>
  </si>
  <si>
    <t xml:space="preserve"> 052216 </t>
  </si>
  <si>
    <t>TE REDUCAO PVC SOLDAVEL 40x25mm</t>
  </si>
  <si>
    <t xml:space="preserve"> 11.3.13 </t>
  </si>
  <si>
    <t xml:space="preserve"> 96704 </t>
  </si>
  <si>
    <t>BUCHA DE REDUÇÃO, PPR, 40 X 25, CLASSE PN 25, INSTALADO EM PRUMADA DE ÁGUA  FORNECIMENTO E INSTALAÇÃO . AF_06/2015</t>
  </si>
  <si>
    <t xml:space="preserve"> 11.3.14 </t>
  </si>
  <si>
    <t xml:space="preserve"> 90375 </t>
  </si>
  <si>
    <t>BUCHA DE REDUÇÃO, PVC, SOLDÁVEL, DN 40MM X 32MM, INSTALADO EM RAMAL OU SUB-RAMAL DE ÁGUA - FORNECIMENTO E INSTALAÇÃO. AF_03/2015</t>
  </si>
  <si>
    <t xml:space="preserve"> 11.3.15 </t>
  </si>
  <si>
    <t xml:space="preserve"> 89429 </t>
  </si>
  <si>
    <t>ADAPTADOR CURTO COM BOLSA E ROSCA PARA REGISTRO, PVC, SOLDÁVEL, DN 25MM X 3/4, INSTALADO EM RAMAL DE DISTRIBUIÇÃO DE ÁGUA - FORNECIMENTO E INSTALAÇÃO. AF_12/2014</t>
  </si>
  <si>
    <t xml:space="preserve"> 11.3.16 </t>
  </si>
  <si>
    <t xml:space="preserve"> 89381 </t>
  </si>
  <si>
    <t>LUVA COM BUCHA DE LATÃO, PVC, SOLDÁVEL, DN 25MM X 3/4, INSTALADO EM RAMAL OU SUB-RAMAL DE ÁGUA - FORNECIMENTO E INSTALAÇÃO. AF_12/2014</t>
  </si>
  <si>
    <t xml:space="preserve"> 11.3.17 </t>
  </si>
  <si>
    <t xml:space="preserve"> 00000064 </t>
  </si>
  <si>
    <t>LUVA COM BUCHA DE LATÃO, PVC, SOLDÁVEL, DN 25MM X 1/2</t>
  </si>
  <si>
    <t>UNID</t>
  </si>
  <si>
    <t xml:space="preserve"> 11.3.18 </t>
  </si>
  <si>
    <t xml:space="preserve"> 11.3.19 </t>
  </si>
  <si>
    <t xml:space="preserve"> 89395 </t>
  </si>
  <si>
    <t>TE, PVC, SOLDÁVEL, DN 25MM, INSTALADO EM RAMAL OU SUB-RAMAL DE ÁGUA - FORNECIMENTO E INSTALAÇÃO. AF_12/2014</t>
  </si>
  <si>
    <t xml:space="preserve"> 11.3.20 </t>
  </si>
  <si>
    <t xml:space="preserve"> 89987 </t>
  </si>
  <si>
    <t>REGISTRO DE GAVETA BRUTO, LATÃO, ROSCÁVEL, 3/4", COM ACABAMENTO E CANOPLA CROMADOS - FORNECIMENTO E INSTALAÇÃO. AF_08/2021</t>
  </si>
  <si>
    <t xml:space="preserve"> 11.3.21 </t>
  </si>
  <si>
    <t xml:space="preserve"> 89985 </t>
  </si>
  <si>
    <t>REGISTRO DE PRESSÃO BRUTO, LATÃO, ROSCÁVEL, 3/4", COM ACABAMENTO E CANOPLA CROMADOS - FORNECIMENTO E INSTALAÇÃO. AF_08/2021</t>
  </si>
  <si>
    <t xml:space="preserve"> 11.4 </t>
  </si>
  <si>
    <t>ESGOTO E VENTILAÇÃO</t>
  </si>
  <si>
    <t xml:space="preserve"> 11.4.1 </t>
  </si>
  <si>
    <t xml:space="preserve"> 89711 </t>
  </si>
  <si>
    <t>TUBO PVC, SERIE NORMAL, ESGOTO PREDIAL, DN 40 MM, FORNECIDO E INSTALADO EM RAMAL DE DESCARGA OU RAMAL DE ESGOTO SANITÁRIO. AF_12/2014</t>
  </si>
  <si>
    <t xml:space="preserve"> 11.4.2 </t>
  </si>
  <si>
    <t xml:space="preserve"> 89799 </t>
  </si>
  <si>
    <t>TUBO PVC, SERIE NORMAL, ESGOTO PREDIAL, DN 75 MM, FORNECIDO E INSTALADO EM PRUMADA DE ESGOTO SANITÁRIO OU VENTILAÇÃO. AF_12/2014</t>
  </si>
  <si>
    <t xml:space="preserve"> 11.4.3 </t>
  </si>
  <si>
    <t xml:space="preserve"> 89800 </t>
  </si>
  <si>
    <t>TUBO PVC, SERIE NORMAL, ESGOTO PREDIAL, DN 100 MM, FORNECIDO E INSTALADO EM PRUMADA DE ESGOTO SANITÁRIO OU VENTILAÇÃO. AF_12/2014</t>
  </si>
  <si>
    <t xml:space="preserve"> 11.4.4 </t>
  </si>
  <si>
    <t xml:space="preserve"> 89491 </t>
  </si>
  <si>
    <t>CAIXA SIFONADA, PVC, DN 150 X 185 X 75 MM, FORNECIDA E INSTALADA EM RAMAIS DE ENCAMINHAMENTO DE ÁGUA PLUVIAL. AF_12/2014</t>
  </si>
  <si>
    <t xml:space="preserve"> 11.4.5 </t>
  </si>
  <si>
    <t xml:space="preserve"> 053328 </t>
  </si>
  <si>
    <t>JOELHO 90 PVC COM ANEL DE BORRACHA 50mm</t>
  </si>
  <si>
    <t xml:space="preserve"> 11.4.6 </t>
  </si>
  <si>
    <t xml:space="preserve"> 89726 </t>
  </si>
  <si>
    <t>JOELHO 45 GRAUS, PVC, SERIE NORMAL, ESGOTO PREDIAL, DN 40 MM, JUNTA SOLDÁVEL, FORNECIDO E INSTALADO EM RAMAL DE DESCARGA OU RAMAL DE ESGOTO SANITÁRIO. AF_12/2014</t>
  </si>
  <si>
    <t xml:space="preserve"> 11.4.7 </t>
  </si>
  <si>
    <t xml:space="preserve"> 89724 </t>
  </si>
  <si>
    <t>JOELHO 90 GRAUS, PVC, SERIE NORMAL, ESGOTO PREDIAL, DN 40 MM, JUNTA SOLDÁVEL, FORNECIDO E INSTALADO EM RAMAL DE DESCARGA OU RAMAL DE ESGOTO SANITÁRIO. AF_12/2014</t>
  </si>
  <si>
    <t xml:space="preserve"> 11.4.8 </t>
  </si>
  <si>
    <t xml:space="preserve"> 89805 </t>
  </si>
  <si>
    <t>JOELHO 90 GRAUS, PVC, SERIE NORMAL, ESGOTO PREDIAL, DN 75 MM, JUNTA ELÁSTICA, FORNECIDO E INSTALADO EM PRUMADA DE ESGOTO SANITÁRIO OU VENTILAÇÃO. AF_12/2014</t>
  </si>
  <si>
    <t xml:space="preserve"> 11.4.9 </t>
  </si>
  <si>
    <t xml:space="preserve"> 89830 </t>
  </si>
  <si>
    <t>JUNÇÃO SIMPLES, PVC, SERIE NORMAL, ESGOTO PREDIAL, DN 75 X 75 MM, JUNTA ELÁSTICA, FORNECIDO E INSTALADO EM PRUMADA DE ESGOTO SANITÁRIO OU VENTILAÇÃO. AF_12/2014</t>
  </si>
  <si>
    <t xml:space="preserve"> 11.4.10 </t>
  </si>
  <si>
    <t xml:space="preserve"> 89817 </t>
  </si>
  <si>
    <t>LUVA SIMPLES, PVC, SERIE NORMAL, ESGOTO PREDIAL, DN 75 MM, JUNTA ELÁSTICA, FORNECIDO E INSTALADO EM PRUMADA DE ESGOTO SANITÁRIO OU VENTILAÇÃO. AF_12/2014</t>
  </si>
  <si>
    <t xml:space="preserve"> 11.4.11 </t>
  </si>
  <si>
    <t xml:space="preserve"> 054170 </t>
  </si>
  <si>
    <t>TE PVC ESGOTO PVC SERIE NORMAL 75x50mm</t>
  </si>
  <si>
    <t xml:space="preserve"> 11.4.12 </t>
  </si>
  <si>
    <t xml:space="preserve"> 00000139 </t>
  </si>
  <si>
    <t>CAIXA ENTERRADA HIDRÁULICA RETANGULAR EM ALVENARIA COM TIJOLOS CERÂMICOS MACIÇOS, DIMENSÕES INTERNAS: 0,4X0,4X0,3M PARA REDE DE DRENAGEM</t>
  </si>
  <si>
    <t xml:space="preserve"> 11.4.13 </t>
  </si>
  <si>
    <t xml:space="preserve"> 89798 </t>
  </si>
  <si>
    <t>TUBO PVC, SERIE NORMAL, ESGOTO PREDIAL, DN 50 MM, FORNECIDO E INSTALADO EM PRUMADA DE ESGOTO SANITÁRIO OU VENTILAÇÃO. AF_12/2014</t>
  </si>
  <si>
    <t xml:space="preserve"> 11.4.14 </t>
  </si>
  <si>
    <t xml:space="preserve"> 89731 </t>
  </si>
  <si>
    <t>JOELHO 90 GRAUS, PVC, SERIE NORMAL, ESGOTO PREDIAL, DN 50 MM, JUNTA ELÁSTICA, FORNECIDO E INSTALADO EM RAMAL DE DESCARGA OU RAMAL DE ESGOTO SANITÁRIO. AF_12/2014</t>
  </si>
  <si>
    <t xml:space="preserve"> 11.4.15 </t>
  </si>
  <si>
    <t xml:space="preserve"> 89753 </t>
  </si>
  <si>
    <t>LUVA SIMPLES, PVC, SERIE NORMAL, ESGOTO PREDIAL, DN 50 MM, JUNTA ELÁSTICA, FORNECIDO E INSTALADO EM RAMAL DE DESCARGA OU RAMAL DE ESGOTO SANITÁRIO. AF_12/2014</t>
  </si>
  <si>
    <t xml:space="preserve"> 11.4.16 </t>
  </si>
  <si>
    <t xml:space="preserve"> 89784 </t>
  </si>
  <si>
    <t>TE, PVC, SERIE NORMAL, ESGOTO PREDIAL, DN 50 X 50 MM, JUNTA ELÁSTICA, FORNECIDO E INSTALADO EM RAMAL DE DESCARGA OU RAMAL DE ESGOTO SANITÁRIO. AF_12/2014</t>
  </si>
  <si>
    <t xml:space="preserve"> 11.4.17 </t>
  </si>
  <si>
    <t xml:space="preserve"> 08.10.056 </t>
  </si>
  <si>
    <t>FDE</t>
  </si>
  <si>
    <t>TERMINAL DE VENTILACAO EM PVC P/ESGOTO DN 50MM (2")</t>
  </si>
  <si>
    <t xml:space="preserve"> 11.5 </t>
  </si>
  <si>
    <t>ÁGUA PLUVIAL</t>
  </si>
  <si>
    <t xml:space="preserve"> 11.5.1 </t>
  </si>
  <si>
    <t xml:space="preserve"> 89578 </t>
  </si>
  <si>
    <t>TUBO PVC, SÉRIE R, ÁGUA PLUVIAL, DN 100 MM, FORNECIDO E INSTALADO EM CONDUTORES VERTICAIS DE ÁGUAS PLUVIAIS. AF_12/2014</t>
  </si>
  <si>
    <t xml:space="preserve"> 11.5.2 </t>
  </si>
  <si>
    <t xml:space="preserve"> 89584 </t>
  </si>
  <si>
    <t>JOELHO 90 GRAUS, PVC, SERIE R, ÁGUA PLUVIAL, DN 100 MM, JUNTA ELÁSTICA, FORNECIDO E INSTALADO EM CONDUTORES VERTICAIS DE ÁGUAS PLUVIAIS. AF_12/2014</t>
  </si>
  <si>
    <t xml:space="preserve"> 11.5.3 </t>
  </si>
  <si>
    <t xml:space="preserve"> 1545 </t>
  </si>
  <si>
    <t>Curva 45° longa em pvc rígido soldável, diâm = 100mm</t>
  </si>
  <si>
    <t xml:space="preserve"> 11.5.4 </t>
  </si>
  <si>
    <t xml:space="preserve"> 89669 </t>
  </si>
  <si>
    <t>LUVA SIMPLES, PVC, SERIE R, ÁGUA PLUVIAL, DN 100 MM, JUNTA ELÁSTICA, FORNECIDO E INSTALADO EM CONDUTORES VERTICAIS DE ÁGUAS PLUVIAIS. AF_12/2014</t>
  </si>
  <si>
    <t xml:space="preserve"> 12 </t>
  </si>
  <si>
    <t>PREVENTIVO CONTRA INCÊNDIO</t>
  </si>
  <si>
    <t xml:space="preserve"> 12.1 </t>
  </si>
  <si>
    <t xml:space="preserve"> 72553 </t>
  </si>
  <si>
    <t>EXTINTOR DE PQS 4KG - FORNECIMENTO E INSTALACAO</t>
  </si>
  <si>
    <t xml:space="preserve"> 12.2 </t>
  </si>
  <si>
    <t xml:space="preserve"> 97599 </t>
  </si>
  <si>
    <t>LUMINÁRIA DE EMERGÊNCIA, COM 30 LÂMPADAS LED DE 2 W, SEM REATOR - FORNECIMENTO E INSTALAÇÃO. AF_02/2020</t>
  </si>
  <si>
    <t xml:space="preserve"> 12.3 </t>
  </si>
  <si>
    <t xml:space="preserve"> 055034 </t>
  </si>
  <si>
    <t>PLACA FOTOLUMINESCENTE EXTINTOR INCENDIO PQS 21x21cm</t>
  </si>
  <si>
    <t xml:space="preserve"> 12.4 </t>
  </si>
  <si>
    <t xml:space="preserve"> 00000123 </t>
  </si>
  <si>
    <t>LUMINÁRIA DE EMERGÊNCIA, DE SOBREPOR, TIPO BALIZAMENTO COM BLOCO AUTÔNOMO, COM AUTONOMIA DE 3H - FORNECIMENTO E INSTALAÇÃO</t>
  </si>
  <si>
    <t xml:space="preserve"> 12.5 </t>
  </si>
  <si>
    <t xml:space="preserve"> 98111 </t>
  </si>
  <si>
    <t>CAIXA DE INSPEÇÃO PARA ATERRAMENTO, CIRCULAR, EM POLIETILENO, DIÂMETRO INTERNO = 0,3 M. AF_12/2020</t>
  </si>
  <si>
    <t xml:space="preserve"> 12.6 </t>
  </si>
  <si>
    <t xml:space="preserve"> 078054 </t>
  </si>
  <si>
    <t>HASTE ATERRAMENTO COBREADA 5/8"" x 2,40m 6715 670106 - MAGNET</t>
  </si>
  <si>
    <t xml:space="preserve"> 12.7 </t>
  </si>
  <si>
    <t xml:space="preserve"> 42.01.086 </t>
  </si>
  <si>
    <t>Captor tipo terminal aéreo, h= 300 mm em alumínio</t>
  </si>
  <si>
    <t xml:space="preserve"> 12.8 </t>
  </si>
  <si>
    <t xml:space="preserve"> 96977 </t>
  </si>
  <si>
    <t>CORDOALHA DE COBRE NU 50 MM², ENTERRADA, SEM ISOLADOR - FORNECIMENTO E INSTALAÇÃO. AF_12/2017</t>
  </si>
  <si>
    <t xml:space="preserve"> 12.9 </t>
  </si>
  <si>
    <t xml:space="preserve"> 00000276 </t>
  </si>
  <si>
    <t>CORDOALHA DE COBRE NU 35 MM², ENTERRADA, SEM ISOLADOR - FORNECIMENTO E INSTALAÇÃO (REF SINAPI 96977)</t>
  </si>
  <si>
    <t>m</t>
  </si>
  <si>
    <t xml:space="preserve"> 12.10 </t>
  </si>
  <si>
    <t xml:space="preserve"> 00000277 </t>
  </si>
  <si>
    <t>CORDOALHA DE COBRE NU 16 MM², ENTERRADA, SEM ISOLADOR - FORNECIMENTO E INSTALAÇÃO (REF SINAPI 96977)</t>
  </si>
  <si>
    <t xml:space="preserve"> 12.11 </t>
  </si>
  <si>
    <t xml:space="preserve"> 061474 </t>
  </si>
  <si>
    <t>ISOLADORES PARA CABOS DE PARA-RAIOS</t>
  </si>
  <si>
    <t xml:space="preserve"> 12.12 </t>
  </si>
  <si>
    <t xml:space="preserve"> 91872 </t>
  </si>
  <si>
    <t>ELETRODUTO RÍGIDO ROSCÁVEL, PVC, DN 32 MM (1"), PARA CIRCUITOS TERMINAIS, INSTALADO EM PAREDE - FORNECIMENTO E INSTALAÇÃO. AF_12/2015</t>
  </si>
  <si>
    <t xml:space="preserve"> 12.13 </t>
  </si>
  <si>
    <t xml:space="preserve"> 00000022 </t>
  </si>
  <si>
    <t>ABRACADEIRA EM ACO PARA AMARRACAO DE ELETRODUTOS, TIPO D, COM 1” E PARAFUSO DE FIXACAO - fornecimento e instalação</t>
  </si>
  <si>
    <t xml:space="preserve"> 13 </t>
  </si>
  <si>
    <t>SERVIÇOS COMPLEMENTARES</t>
  </si>
  <si>
    <t xml:space="preserve"> 13.1 </t>
  </si>
  <si>
    <t xml:space="preserve"> LIM-GER-005 </t>
  </si>
  <si>
    <t>SETOP</t>
  </si>
  <si>
    <t>LIMPEZA FINAL PARA ENTREGA DA OBRA</t>
  </si>
  <si>
    <t>Total sem BDI</t>
  </si>
  <si>
    <t>Total do BDI</t>
  </si>
  <si>
    <t>Total Geral</t>
  </si>
  <si>
    <r>
      <t>Obra</t>
    </r>
    <r>
      <rPr>
        <sz val="10"/>
        <rFont val="Arial"/>
        <family val="2"/>
      </rPr>
      <t>: CEI Olirio Cesa (ampliação Salas de Aula)</t>
    </r>
  </si>
  <si>
    <t>Cronograma</t>
  </si>
  <si>
    <t>ITEM</t>
  </si>
  <si>
    <t>DESCRIÇÃO DOS SERVIÇOS</t>
  </si>
  <si>
    <t>VALOR (R$)</t>
  </si>
  <si>
    <t>% ITEM</t>
  </si>
  <si>
    <t>Valores totais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</si>
</sst>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#,##0.00\ %"/>
  </numFmts>
  <fonts count="9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b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4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</cellStyleXfs>
  <cellXfs count="93">
    <xf numFmtId="0" fontId="0" fillId="0" borderId="0" xfId="0"/>
    <xf numFmtId="0" fontId="7" fillId="0" borderId="0" xfId="2" applyAlignment="1">
      <alignment vertical="center"/>
    </xf>
    <xf numFmtId="0" fontId="7" fillId="0" borderId="0" xfId="2" applyAlignment="1">
      <alignment horizontal="left" vertical="center"/>
    </xf>
    <xf numFmtId="0" fontId="7" fillId="0" borderId="0" xfId="2" applyAlignment="1">
      <alignment horizontal="center" vertical="center"/>
    </xf>
    <xf numFmtId="43" fontId="7" fillId="0" borderId="0" xfId="3" applyAlignment="1">
      <alignment horizontal="center" vertical="center"/>
    </xf>
    <xf numFmtId="0" fontId="7" fillId="0" borderId="2" xfId="2" applyBorder="1"/>
    <xf numFmtId="0" fontId="8" fillId="0" borderId="3" xfId="2" applyFont="1" applyBorder="1" applyAlignment="1">
      <alignment vertical="center"/>
    </xf>
    <xf numFmtId="0" fontId="8" fillId="0" borderId="4" xfId="2" applyFont="1" applyBorder="1" applyAlignment="1">
      <alignment vertical="center"/>
    </xf>
    <xf numFmtId="0" fontId="7" fillId="0" borderId="4" xfId="2" applyBorder="1" applyAlignment="1">
      <alignment horizontal="left" vertical="center"/>
    </xf>
    <xf numFmtId="0" fontId="7" fillId="0" borderId="4" xfId="2" applyBorder="1" applyAlignment="1">
      <alignment horizontal="center" vertical="center"/>
    </xf>
    <xf numFmtId="43" fontId="7" fillId="0" borderId="4" xfId="3" applyBorder="1" applyAlignment="1">
      <alignment horizontal="center" vertical="center"/>
    </xf>
    <xf numFmtId="0" fontId="7" fillId="0" borderId="4" xfId="2" applyBorder="1" applyAlignment="1">
      <alignment vertical="center"/>
    </xf>
    <xf numFmtId="0" fontId="7" fillId="0" borderId="5" xfId="2" applyBorder="1"/>
    <xf numFmtId="0" fontId="7" fillId="0" borderId="2" xfId="4" applyBorder="1"/>
    <xf numFmtId="0" fontId="7" fillId="0" borderId="8" xfId="4" applyBorder="1"/>
    <xf numFmtId="0" fontId="7" fillId="6" borderId="9" xfId="4" applyFill="1" applyBorder="1" applyAlignment="1">
      <alignment horizontal="center"/>
    </xf>
    <xf numFmtId="0" fontId="7" fillId="6" borderId="10" xfId="4" applyFill="1" applyBorder="1" applyAlignment="1">
      <alignment horizontal="center"/>
    </xf>
    <xf numFmtId="0" fontId="7" fillId="6" borderId="11" xfId="4" applyFill="1" applyBorder="1" applyAlignment="1">
      <alignment horizontal="center"/>
    </xf>
    <xf numFmtId="0" fontId="7" fillId="0" borderId="12" xfId="4" applyBorder="1"/>
    <xf numFmtId="0" fontId="7" fillId="0" borderId="13" xfId="4" applyBorder="1" applyAlignment="1">
      <alignment horizontal="center"/>
    </xf>
    <xf numFmtId="0" fontId="7" fillId="0" borderId="13" xfId="4" applyBorder="1"/>
    <xf numFmtId="0" fontId="7" fillId="0" borderId="14" xfId="4" applyBorder="1"/>
    <xf numFmtId="0" fontId="7" fillId="0" borderId="15" xfId="4" applyBorder="1" applyAlignment="1">
      <alignment horizontal="center"/>
    </xf>
    <xf numFmtId="49" fontId="8" fillId="6" borderId="16" xfId="4" applyNumberFormat="1" applyFont="1" applyFill="1" applyBorder="1"/>
    <xf numFmtId="43" fontId="0" fillId="0" borderId="16" xfId="3" applyFont="1" applyBorder="1" applyAlignment="1">
      <alignment horizontal="center"/>
    </xf>
    <xf numFmtId="10" fontId="0" fillId="0" borderId="16" xfId="5" applyNumberFormat="1" applyFont="1" applyBorder="1" applyAlignment="1">
      <alignment horizontal="center"/>
    </xf>
    <xf numFmtId="10" fontId="7" fillId="7" borderId="16" xfId="5" applyNumberFormat="1" applyFill="1" applyBorder="1"/>
    <xf numFmtId="10" fontId="0" fillId="0" borderId="16" xfId="5" applyNumberFormat="1" applyFont="1" applyBorder="1"/>
    <xf numFmtId="0" fontId="7" fillId="0" borderId="16" xfId="4" applyBorder="1"/>
    <xf numFmtId="0" fontId="8" fillId="0" borderId="16" xfId="4" applyFont="1" applyBorder="1"/>
    <xf numFmtId="43" fontId="7" fillId="0" borderId="16" xfId="4" applyNumberFormat="1" applyBorder="1"/>
    <xf numFmtId="0" fontId="8" fillId="6" borderId="16" xfId="4" applyFont="1" applyFill="1" applyBorder="1"/>
    <xf numFmtId="9" fontId="7" fillId="7" borderId="16" xfId="5" applyFill="1" applyBorder="1"/>
    <xf numFmtId="164" fontId="7" fillId="0" borderId="16" xfId="4" applyNumberFormat="1" applyBorder="1"/>
    <xf numFmtId="9" fontId="7" fillId="8" borderId="16" xfId="5" applyFill="1" applyBorder="1"/>
    <xf numFmtId="0" fontId="8" fillId="9" borderId="16" xfId="4" applyFont="1" applyFill="1" applyBorder="1" applyAlignment="1">
      <alignment vertical="center"/>
    </xf>
    <xf numFmtId="0" fontId="8" fillId="9" borderId="16" xfId="4" applyFont="1" applyFill="1" applyBorder="1" applyAlignment="1">
      <alignment vertical="center" wrapText="1"/>
    </xf>
    <xf numFmtId="9" fontId="7" fillId="0" borderId="16" xfId="5" applyBorder="1"/>
    <xf numFmtId="0" fontId="7" fillId="0" borderId="0" xfId="4"/>
    <xf numFmtId="43" fontId="0" fillId="0" borderId="0" xfId="3" applyFont="1"/>
    <xf numFmtId="43" fontId="8" fillId="6" borderId="9" xfId="3" applyFont="1" applyFill="1" applyBorder="1"/>
    <xf numFmtId="10" fontId="8" fillId="6" borderId="10" xfId="4" applyNumberFormat="1" applyFont="1" applyFill="1" applyBorder="1"/>
    <xf numFmtId="43" fontId="7" fillId="6" borderId="10" xfId="4" applyNumberFormat="1" applyFill="1" applyBorder="1"/>
    <xf numFmtId="164" fontId="7" fillId="6" borderId="10" xfId="1" applyFont="1" applyFill="1" applyBorder="1"/>
    <xf numFmtId="43" fontId="7" fillId="6" borderId="11" xfId="4" applyNumberFormat="1" applyFill="1" applyBorder="1"/>
    <xf numFmtId="10" fontId="0" fillId="10" borderId="17" xfId="5" applyNumberFormat="1" applyFont="1" applyFill="1" applyBorder="1"/>
    <xf numFmtId="10" fontId="0" fillId="10" borderId="18" xfId="5" applyNumberFormat="1" applyFont="1" applyFill="1" applyBorder="1"/>
    <xf numFmtId="10" fontId="7" fillId="6" borderId="6" xfId="4" applyNumberFormat="1" applyFill="1" applyBorder="1"/>
    <xf numFmtId="10" fontId="7" fillId="6" borderId="7" xfId="4" applyNumberFormat="1" applyFill="1" applyBorder="1"/>
    <xf numFmtId="10" fontId="7" fillId="6" borderId="5" xfId="4" applyNumberFormat="1" applyFill="1" applyBorder="1"/>
    <xf numFmtId="0" fontId="7" fillId="0" borderId="0" xfId="4" applyAlignment="1">
      <alignment horizontal="center"/>
    </xf>
    <xf numFmtId="43" fontId="0" fillId="0" borderId="0" xfId="3" applyFont="1" applyBorder="1" applyAlignment="1">
      <alignment horizontal="center"/>
    </xf>
    <xf numFmtId="10" fontId="0" fillId="0" borderId="0" xfId="5" applyNumberFormat="1" applyFont="1" applyBorder="1" applyAlignment="1">
      <alignment horizontal="center"/>
    </xf>
    <xf numFmtId="43" fontId="7" fillId="0" borderId="0" xfId="4" applyNumberFormat="1"/>
    <xf numFmtId="9" fontId="7" fillId="0" borderId="16" xfId="5" applyFill="1" applyBorder="1"/>
    <xf numFmtId="9" fontId="0" fillId="0" borderId="0" xfId="0" applyNumberFormat="1"/>
    <xf numFmtId="164" fontId="0" fillId="0" borderId="0" xfId="0" applyNumberFormat="1"/>
    <xf numFmtId="0" fontId="0" fillId="0" borderId="5" xfId="0" applyBorder="1"/>
    <xf numFmtId="0" fontId="7" fillId="0" borderId="7" xfId="2" applyBorder="1"/>
    <xf numFmtId="0" fontId="7" fillId="0" borderId="7" xfId="4" applyBorder="1"/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7" fillId="6" borderId="6" xfId="4" applyFill="1" applyBorder="1" applyAlignment="1">
      <alignment horizontal="center"/>
    </xf>
    <xf numFmtId="0" fontId="7" fillId="6" borderId="5" xfId="4" applyFill="1" applyBorder="1" applyAlignment="1">
      <alignment horizontal="center"/>
    </xf>
    <xf numFmtId="0" fontId="1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left" vertical="top" wrapText="1"/>
    </xf>
    <xf numFmtId="0" fontId="4" fillId="5" borderId="0" xfId="0" applyFont="1" applyFill="1" applyAlignment="1">
      <alignment horizontal="left" vertical="top" wrapText="1"/>
    </xf>
    <xf numFmtId="0" fontId="4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wrapText="1"/>
    </xf>
    <xf numFmtId="0" fontId="0" fillId="0" borderId="0" xfId="0" applyAlignment="1"/>
    <xf numFmtId="0" fontId="1" fillId="5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right" vertical="top" wrapText="1"/>
    </xf>
    <xf numFmtId="0" fontId="1" fillId="5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165" fontId="2" fillId="2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165" fontId="3" fillId="3" borderId="1" xfId="0" applyNumberFormat="1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center" vertical="top" wrapText="1"/>
    </xf>
    <xf numFmtId="4" fontId="3" fillId="4" borderId="1" xfId="0" applyNumberFormat="1" applyFont="1" applyFill="1" applyBorder="1" applyAlignment="1">
      <alignment horizontal="right" vertical="top" wrapText="1"/>
    </xf>
    <xf numFmtId="165" fontId="3" fillId="4" borderId="1" xfId="0" applyNumberFormat="1" applyFont="1" applyFill="1" applyBorder="1" applyAlignment="1">
      <alignment horizontal="right" vertical="top" wrapText="1"/>
    </xf>
    <xf numFmtId="0" fontId="5" fillId="5" borderId="0" xfId="0" applyFont="1" applyFill="1" applyAlignment="1">
      <alignment horizontal="center" vertical="top" wrapText="1"/>
    </xf>
    <xf numFmtId="0" fontId="4" fillId="5" borderId="0" xfId="0" applyFont="1" applyFill="1" applyAlignment="1">
      <alignment horizontal="right" vertical="top" wrapText="1"/>
    </xf>
    <xf numFmtId="0" fontId="5" fillId="5" borderId="0" xfId="0" applyFont="1" applyFill="1" applyAlignment="1">
      <alignment horizontal="left" vertical="top" wrapText="1"/>
    </xf>
    <xf numFmtId="0" fontId="4" fillId="5" borderId="0" xfId="0" applyFont="1" applyFill="1" applyAlignment="1">
      <alignment horizontal="right" vertical="top" wrapText="1"/>
    </xf>
    <xf numFmtId="4" fontId="4" fillId="5" borderId="0" xfId="0" applyNumberFormat="1" applyFont="1" applyFill="1" applyAlignment="1">
      <alignment horizontal="right" vertical="top" wrapText="1"/>
    </xf>
    <xf numFmtId="0" fontId="4" fillId="5" borderId="0" xfId="0" applyFont="1" applyFill="1" applyAlignment="1">
      <alignment horizontal="center" vertical="top" wrapText="1"/>
    </xf>
  </cellXfs>
  <cellStyles count="6">
    <cellStyle name="Normal" xfId="0" builtinId="0"/>
    <cellStyle name="Normal 11 2" xfId="2" xr:uid="{00000000-0005-0000-0000-000001000000}"/>
    <cellStyle name="Normal 2" xfId="4" xr:uid="{00000000-0005-0000-0000-000002000000}"/>
    <cellStyle name="Porcentagem 2" xfId="5" xr:uid="{00000000-0005-0000-0000-000003000000}"/>
    <cellStyle name="Vírgula" xfId="1" builtinId="3"/>
    <cellStyle name="Vírgula 2 2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2"/>
  <sheetViews>
    <sheetView showOutlineSymbols="0" showWhiteSpace="0" topLeftCell="B221" workbookViewId="0">
      <selection activeCell="D235" sqref="D235"/>
    </sheetView>
  </sheetViews>
  <sheetFormatPr defaultRowHeight="14.25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>
      <c r="A1" s="64"/>
      <c r="B1" s="64"/>
      <c r="C1" s="64"/>
      <c r="D1" s="64" t="s">
        <v>0</v>
      </c>
      <c r="E1" s="65" t="s">
        <v>1</v>
      </c>
      <c r="F1" s="65"/>
      <c r="G1" s="65" t="s">
        <v>2</v>
      </c>
      <c r="H1" s="65"/>
      <c r="I1" s="65" t="s">
        <v>3</v>
      </c>
      <c r="J1" s="65"/>
    </row>
    <row r="2" spans="1:10" ht="80.099999999999994" customHeight="1">
      <c r="A2" s="66"/>
      <c r="B2" s="66"/>
      <c r="C2" s="66"/>
      <c r="D2" s="66" t="s">
        <v>4</v>
      </c>
      <c r="E2" s="67" t="s">
        <v>5</v>
      </c>
      <c r="F2" s="67"/>
      <c r="G2" s="67" t="s">
        <v>6</v>
      </c>
      <c r="H2" s="67"/>
      <c r="I2" s="67" t="s">
        <v>7</v>
      </c>
      <c r="J2" s="67"/>
    </row>
    <row r="3" spans="1:10" ht="15">
      <c r="A3" s="68" t="s">
        <v>8</v>
      </c>
      <c r="B3" s="69"/>
      <c r="C3" s="69"/>
      <c r="D3" s="69"/>
      <c r="E3" s="69"/>
      <c r="F3" s="69"/>
      <c r="G3" s="69"/>
      <c r="H3" s="69"/>
      <c r="I3" s="69"/>
      <c r="J3" s="69"/>
    </row>
    <row r="4" spans="1:10" ht="30" customHeight="1">
      <c r="A4" s="70" t="s">
        <v>9</v>
      </c>
      <c r="B4" s="71" t="s">
        <v>10</v>
      </c>
      <c r="C4" s="70" t="s">
        <v>11</v>
      </c>
      <c r="D4" s="70" t="s">
        <v>12</v>
      </c>
      <c r="E4" s="72" t="s">
        <v>13</v>
      </c>
      <c r="F4" s="71" t="s">
        <v>14</v>
      </c>
      <c r="G4" s="71" t="s">
        <v>15</v>
      </c>
      <c r="H4" s="71" t="s">
        <v>16</v>
      </c>
      <c r="I4" s="71" t="s">
        <v>17</v>
      </c>
      <c r="J4" s="71" t="s">
        <v>18</v>
      </c>
    </row>
    <row r="5" spans="1:10" ht="24" customHeight="1">
      <c r="A5" s="73" t="s">
        <v>19</v>
      </c>
      <c r="B5" s="73"/>
      <c r="C5" s="73"/>
      <c r="D5" s="73" t="s">
        <v>20</v>
      </c>
      <c r="E5" s="73"/>
      <c r="F5" s="74"/>
      <c r="G5" s="73"/>
      <c r="H5" s="73"/>
      <c r="I5" s="75">
        <v>20854.48</v>
      </c>
      <c r="J5" s="76">
        <v>4.4061149484435777E-2</v>
      </c>
    </row>
    <row r="6" spans="1:10" ht="24" customHeight="1">
      <c r="A6" s="77" t="s">
        <v>21</v>
      </c>
      <c r="B6" s="78" t="s">
        <v>22</v>
      </c>
      <c r="C6" s="77" t="s">
        <v>23</v>
      </c>
      <c r="D6" s="77" t="s">
        <v>24</v>
      </c>
      <c r="E6" s="79" t="s">
        <v>25</v>
      </c>
      <c r="F6" s="78">
        <v>2.88</v>
      </c>
      <c r="G6" s="80">
        <v>329.99</v>
      </c>
      <c r="H6" s="80">
        <v>407.66</v>
      </c>
      <c r="I6" s="80">
        <v>1174.06</v>
      </c>
      <c r="J6" s="81">
        <v>2.4805429415500494E-3</v>
      </c>
    </row>
    <row r="7" spans="1:10" ht="24" customHeight="1">
      <c r="A7" s="77" t="s">
        <v>26</v>
      </c>
      <c r="B7" s="78" t="s">
        <v>27</v>
      </c>
      <c r="C7" s="77" t="s">
        <v>23</v>
      </c>
      <c r="D7" s="77" t="s">
        <v>28</v>
      </c>
      <c r="E7" s="79" t="s">
        <v>25</v>
      </c>
      <c r="F7" s="78">
        <v>60.6</v>
      </c>
      <c r="G7" s="80">
        <v>130.83000000000001</v>
      </c>
      <c r="H7" s="80">
        <v>161.62</v>
      </c>
      <c r="I7" s="80">
        <v>9794.17</v>
      </c>
      <c r="J7" s="81">
        <v>2.0693030391837935E-2</v>
      </c>
    </row>
    <row r="8" spans="1:10" ht="36" customHeight="1">
      <c r="A8" s="77" t="s">
        <v>29</v>
      </c>
      <c r="B8" s="78" t="s">
        <v>30</v>
      </c>
      <c r="C8" s="77" t="s">
        <v>31</v>
      </c>
      <c r="D8" s="77" t="s">
        <v>32</v>
      </c>
      <c r="E8" s="79" t="s">
        <v>33</v>
      </c>
      <c r="F8" s="78">
        <v>57.53</v>
      </c>
      <c r="G8" s="80">
        <v>55.67</v>
      </c>
      <c r="H8" s="80">
        <v>68.77</v>
      </c>
      <c r="I8" s="80">
        <v>3956.33</v>
      </c>
      <c r="J8" s="81">
        <v>8.3588968672322593E-3</v>
      </c>
    </row>
    <row r="9" spans="1:10" ht="48" customHeight="1">
      <c r="A9" s="82" t="s">
        <v>34</v>
      </c>
      <c r="B9" s="83" t="s">
        <v>35</v>
      </c>
      <c r="C9" s="82" t="s">
        <v>31</v>
      </c>
      <c r="D9" s="82" t="s">
        <v>36</v>
      </c>
      <c r="E9" s="84" t="s">
        <v>37</v>
      </c>
      <c r="F9" s="83">
        <v>6</v>
      </c>
      <c r="G9" s="85">
        <v>800</v>
      </c>
      <c r="H9" s="85">
        <v>988.32</v>
      </c>
      <c r="I9" s="85">
        <v>5929.92</v>
      </c>
      <c r="J9" s="86">
        <v>1.2528679283815536E-2</v>
      </c>
    </row>
    <row r="10" spans="1:10" ht="24" customHeight="1">
      <c r="A10" s="73" t="s">
        <v>38</v>
      </c>
      <c r="B10" s="73"/>
      <c r="C10" s="73"/>
      <c r="D10" s="73" t="s">
        <v>39</v>
      </c>
      <c r="E10" s="73"/>
      <c r="F10" s="74"/>
      <c r="G10" s="73"/>
      <c r="H10" s="73"/>
      <c r="I10" s="75">
        <v>747.96</v>
      </c>
      <c r="J10" s="76">
        <v>1.5802828633645425E-3</v>
      </c>
    </row>
    <row r="11" spans="1:10" ht="24" customHeight="1">
      <c r="A11" s="77" t="s">
        <v>40</v>
      </c>
      <c r="B11" s="78" t="s">
        <v>41</v>
      </c>
      <c r="C11" s="77" t="s">
        <v>31</v>
      </c>
      <c r="D11" s="77" t="s">
        <v>42</v>
      </c>
      <c r="E11" s="79" t="s">
        <v>25</v>
      </c>
      <c r="F11" s="78">
        <v>4.78</v>
      </c>
      <c r="G11" s="80">
        <v>21.66</v>
      </c>
      <c r="H11" s="80">
        <v>26.75</v>
      </c>
      <c r="I11" s="80">
        <v>127.86</v>
      </c>
      <c r="J11" s="81">
        <v>2.7014140717390023E-4</v>
      </c>
    </row>
    <row r="12" spans="1:10" ht="24" customHeight="1">
      <c r="A12" s="77" t="s">
        <v>43</v>
      </c>
      <c r="B12" s="78" t="s">
        <v>44</v>
      </c>
      <c r="C12" s="77" t="s">
        <v>31</v>
      </c>
      <c r="D12" s="77" t="s">
        <v>45</v>
      </c>
      <c r="E12" s="79" t="s">
        <v>46</v>
      </c>
      <c r="F12" s="78">
        <v>6.15</v>
      </c>
      <c r="G12" s="80">
        <v>53.67</v>
      </c>
      <c r="H12" s="80">
        <v>66.3</v>
      </c>
      <c r="I12" s="80">
        <v>407.74</v>
      </c>
      <c r="J12" s="81">
        <v>8.6146924261759801E-4</v>
      </c>
    </row>
    <row r="13" spans="1:10" ht="24" customHeight="1">
      <c r="A13" s="77" t="s">
        <v>47</v>
      </c>
      <c r="B13" s="78" t="s">
        <v>48</v>
      </c>
      <c r="C13" s="77" t="s">
        <v>49</v>
      </c>
      <c r="D13" s="77" t="s">
        <v>50</v>
      </c>
      <c r="E13" s="79" t="s">
        <v>51</v>
      </c>
      <c r="F13" s="78">
        <v>1</v>
      </c>
      <c r="G13" s="80">
        <v>60.53</v>
      </c>
      <c r="H13" s="80">
        <v>74.77</v>
      </c>
      <c r="I13" s="80">
        <v>74.77</v>
      </c>
      <c r="J13" s="81">
        <v>1.5797335378063914E-4</v>
      </c>
    </row>
    <row r="14" spans="1:10" ht="24" customHeight="1">
      <c r="A14" s="77" t="s">
        <v>52</v>
      </c>
      <c r="B14" s="78" t="s">
        <v>53</v>
      </c>
      <c r="C14" s="77" t="s">
        <v>49</v>
      </c>
      <c r="D14" s="77" t="s">
        <v>54</v>
      </c>
      <c r="E14" s="79" t="s">
        <v>51</v>
      </c>
      <c r="F14" s="78">
        <v>1</v>
      </c>
      <c r="G14" s="80">
        <v>100.5</v>
      </c>
      <c r="H14" s="80">
        <v>124.15</v>
      </c>
      <c r="I14" s="80">
        <v>124.15</v>
      </c>
      <c r="J14" s="81">
        <v>2.6230295401720406E-4</v>
      </c>
    </row>
    <row r="15" spans="1:10" ht="48" customHeight="1">
      <c r="A15" s="77" t="s">
        <v>55</v>
      </c>
      <c r="B15" s="78" t="s">
        <v>56</v>
      </c>
      <c r="C15" s="77" t="s">
        <v>31</v>
      </c>
      <c r="D15" s="77" t="s">
        <v>57</v>
      </c>
      <c r="E15" s="79" t="s">
        <v>46</v>
      </c>
      <c r="F15" s="78">
        <v>1.35</v>
      </c>
      <c r="G15" s="80">
        <v>8.07</v>
      </c>
      <c r="H15" s="80">
        <v>9.9600000000000009</v>
      </c>
      <c r="I15" s="80">
        <v>13.44</v>
      </c>
      <c r="J15" s="81">
        <v>2.8395905775201149E-5</v>
      </c>
    </row>
    <row r="16" spans="1:10" ht="24" customHeight="1">
      <c r="A16" s="73" t="s">
        <v>58</v>
      </c>
      <c r="B16" s="73"/>
      <c r="C16" s="73"/>
      <c r="D16" s="73" t="s">
        <v>59</v>
      </c>
      <c r="E16" s="73"/>
      <c r="F16" s="74"/>
      <c r="G16" s="73"/>
      <c r="H16" s="73"/>
      <c r="I16" s="75">
        <v>24492.06</v>
      </c>
      <c r="J16" s="76">
        <v>5.1746594345280734E-2</v>
      </c>
    </row>
    <row r="17" spans="1:10" ht="24" customHeight="1">
      <c r="A17" s="73" t="s">
        <v>60</v>
      </c>
      <c r="B17" s="73"/>
      <c r="C17" s="73"/>
      <c r="D17" s="73" t="s">
        <v>61</v>
      </c>
      <c r="E17" s="73"/>
      <c r="F17" s="74"/>
      <c r="G17" s="73"/>
      <c r="H17" s="73"/>
      <c r="I17" s="75">
        <v>24492.06</v>
      </c>
      <c r="J17" s="76">
        <v>5.1746594345280734E-2</v>
      </c>
    </row>
    <row r="18" spans="1:10" ht="48" customHeight="1">
      <c r="A18" s="77" t="s">
        <v>62</v>
      </c>
      <c r="B18" s="78" t="s">
        <v>63</v>
      </c>
      <c r="C18" s="77" t="s">
        <v>23</v>
      </c>
      <c r="D18" s="77" t="s">
        <v>64</v>
      </c>
      <c r="E18" s="79" t="s">
        <v>33</v>
      </c>
      <c r="F18" s="78">
        <v>234</v>
      </c>
      <c r="G18" s="80">
        <v>34.61</v>
      </c>
      <c r="H18" s="80">
        <v>42.75</v>
      </c>
      <c r="I18" s="80">
        <v>10003.5</v>
      </c>
      <c r="J18" s="81">
        <v>2.1135300849867908E-2</v>
      </c>
    </row>
    <row r="19" spans="1:10" ht="24" customHeight="1">
      <c r="A19" s="77" t="s">
        <v>65</v>
      </c>
      <c r="B19" s="78" t="s">
        <v>66</v>
      </c>
      <c r="C19" s="77" t="s">
        <v>31</v>
      </c>
      <c r="D19" s="77" t="s">
        <v>67</v>
      </c>
      <c r="E19" s="79" t="s">
        <v>51</v>
      </c>
      <c r="F19" s="78">
        <v>26</v>
      </c>
      <c r="G19" s="80">
        <v>15.71</v>
      </c>
      <c r="H19" s="80">
        <v>19.399999999999999</v>
      </c>
      <c r="I19" s="80">
        <v>504.4</v>
      </c>
      <c r="J19" s="81">
        <v>1.0656915828133526E-3</v>
      </c>
    </row>
    <row r="20" spans="1:10" ht="24" customHeight="1">
      <c r="A20" s="77" t="s">
        <v>68</v>
      </c>
      <c r="B20" s="78" t="s">
        <v>69</v>
      </c>
      <c r="C20" s="77" t="s">
        <v>31</v>
      </c>
      <c r="D20" s="77" t="s">
        <v>70</v>
      </c>
      <c r="E20" s="79" t="s">
        <v>71</v>
      </c>
      <c r="F20" s="78">
        <v>197</v>
      </c>
      <c r="G20" s="80">
        <v>12.51</v>
      </c>
      <c r="H20" s="80">
        <v>15.45</v>
      </c>
      <c r="I20" s="80">
        <v>3043.65</v>
      </c>
      <c r="J20" s="81">
        <v>6.4305951348728411E-3</v>
      </c>
    </row>
    <row r="21" spans="1:10" ht="24" customHeight="1">
      <c r="A21" s="77" t="s">
        <v>72</v>
      </c>
      <c r="B21" s="78" t="s">
        <v>73</v>
      </c>
      <c r="C21" s="77" t="s">
        <v>31</v>
      </c>
      <c r="D21" s="77" t="s">
        <v>74</v>
      </c>
      <c r="E21" s="79" t="s">
        <v>71</v>
      </c>
      <c r="F21" s="78">
        <v>33</v>
      </c>
      <c r="G21" s="80">
        <v>16.079999999999998</v>
      </c>
      <c r="H21" s="80">
        <v>19.86</v>
      </c>
      <c r="I21" s="80">
        <v>655.38</v>
      </c>
      <c r="J21" s="81">
        <v>1.3846807088505454E-3</v>
      </c>
    </row>
    <row r="22" spans="1:10" ht="36" customHeight="1">
      <c r="A22" s="77" t="s">
        <v>75</v>
      </c>
      <c r="B22" s="78" t="s">
        <v>76</v>
      </c>
      <c r="C22" s="77" t="s">
        <v>23</v>
      </c>
      <c r="D22" s="77" t="s">
        <v>77</v>
      </c>
      <c r="E22" s="79" t="s">
        <v>78</v>
      </c>
      <c r="F22" s="78">
        <v>156</v>
      </c>
      <c r="G22" s="80">
        <v>0.83</v>
      </c>
      <c r="H22" s="80">
        <v>1.02</v>
      </c>
      <c r="I22" s="80">
        <v>159.12</v>
      </c>
      <c r="J22" s="81">
        <v>3.3618724158854219E-4</v>
      </c>
    </row>
    <row r="23" spans="1:10" ht="24" customHeight="1">
      <c r="A23" s="77" t="s">
        <v>79</v>
      </c>
      <c r="B23" s="78" t="s">
        <v>80</v>
      </c>
      <c r="C23" s="77" t="s">
        <v>23</v>
      </c>
      <c r="D23" s="77" t="s">
        <v>81</v>
      </c>
      <c r="E23" s="79" t="s">
        <v>82</v>
      </c>
      <c r="F23" s="78">
        <v>0.1</v>
      </c>
      <c r="G23" s="80">
        <v>146.96</v>
      </c>
      <c r="H23" s="80">
        <v>181.55</v>
      </c>
      <c r="I23" s="80">
        <v>18.149999999999999</v>
      </c>
      <c r="J23" s="81">
        <v>3.8347149540171198E-5</v>
      </c>
    </row>
    <row r="24" spans="1:10" ht="36" customHeight="1">
      <c r="A24" s="77" t="s">
        <v>83</v>
      </c>
      <c r="B24" s="78" t="s">
        <v>84</v>
      </c>
      <c r="C24" s="77" t="s">
        <v>23</v>
      </c>
      <c r="D24" s="77" t="s">
        <v>85</v>
      </c>
      <c r="E24" s="79" t="s">
        <v>82</v>
      </c>
      <c r="F24" s="78">
        <v>17</v>
      </c>
      <c r="G24" s="80">
        <v>481.29</v>
      </c>
      <c r="H24" s="80">
        <v>594.58000000000004</v>
      </c>
      <c r="I24" s="80">
        <v>10107.86</v>
      </c>
      <c r="J24" s="81">
        <v>2.1355791677747375E-2</v>
      </c>
    </row>
    <row r="25" spans="1:10" ht="24" customHeight="1">
      <c r="A25" s="73" t="s">
        <v>86</v>
      </c>
      <c r="B25" s="73"/>
      <c r="C25" s="73"/>
      <c r="D25" s="73" t="s">
        <v>87</v>
      </c>
      <c r="E25" s="73"/>
      <c r="F25" s="74"/>
      <c r="G25" s="73"/>
      <c r="H25" s="73"/>
      <c r="I25" s="75">
        <v>131284.63</v>
      </c>
      <c r="J25" s="76">
        <v>0.27737693327471324</v>
      </c>
    </row>
    <row r="26" spans="1:10" ht="24" customHeight="1">
      <c r="A26" s="73" t="s">
        <v>88</v>
      </c>
      <c r="B26" s="73"/>
      <c r="C26" s="73"/>
      <c r="D26" s="73" t="s">
        <v>89</v>
      </c>
      <c r="E26" s="73"/>
      <c r="F26" s="74"/>
      <c r="G26" s="73"/>
      <c r="H26" s="73"/>
      <c r="I26" s="75">
        <v>3798.66</v>
      </c>
      <c r="J26" s="76">
        <v>8.0257731720257148E-3</v>
      </c>
    </row>
    <row r="27" spans="1:10" ht="36" customHeight="1">
      <c r="A27" s="77" t="s">
        <v>90</v>
      </c>
      <c r="B27" s="78" t="s">
        <v>91</v>
      </c>
      <c r="C27" s="77" t="s">
        <v>31</v>
      </c>
      <c r="D27" s="77" t="s">
        <v>92</v>
      </c>
      <c r="E27" s="79" t="s">
        <v>46</v>
      </c>
      <c r="F27" s="78">
        <v>2</v>
      </c>
      <c r="G27" s="80">
        <v>95</v>
      </c>
      <c r="H27" s="80">
        <v>117.36</v>
      </c>
      <c r="I27" s="80">
        <v>234.72</v>
      </c>
      <c r="J27" s="81">
        <v>4.9591421157404861E-4</v>
      </c>
    </row>
    <row r="28" spans="1:10" ht="24" customHeight="1">
      <c r="A28" s="77" t="s">
        <v>93</v>
      </c>
      <c r="B28" s="78" t="s">
        <v>94</v>
      </c>
      <c r="C28" s="77" t="s">
        <v>31</v>
      </c>
      <c r="D28" s="77" t="s">
        <v>95</v>
      </c>
      <c r="E28" s="79" t="s">
        <v>71</v>
      </c>
      <c r="F28" s="78">
        <v>62</v>
      </c>
      <c r="G28" s="80">
        <v>18.02</v>
      </c>
      <c r="H28" s="80">
        <v>22.26</v>
      </c>
      <c r="I28" s="80">
        <v>1380.12</v>
      </c>
      <c r="J28" s="81">
        <v>2.9159045742909681E-3</v>
      </c>
    </row>
    <row r="29" spans="1:10" ht="24" customHeight="1">
      <c r="A29" s="77" t="s">
        <v>96</v>
      </c>
      <c r="B29" s="78" t="s">
        <v>97</v>
      </c>
      <c r="C29" s="77" t="s">
        <v>31</v>
      </c>
      <c r="D29" s="77" t="s">
        <v>98</v>
      </c>
      <c r="E29" s="79" t="s">
        <v>71</v>
      </c>
      <c r="F29" s="78">
        <v>38</v>
      </c>
      <c r="G29" s="80">
        <v>16.64</v>
      </c>
      <c r="H29" s="80">
        <v>20.55</v>
      </c>
      <c r="I29" s="80">
        <v>780.9</v>
      </c>
      <c r="J29" s="81">
        <v>1.6498781860010846E-3</v>
      </c>
    </row>
    <row r="30" spans="1:10" ht="36" customHeight="1">
      <c r="A30" s="77" t="s">
        <v>99</v>
      </c>
      <c r="B30" s="78" t="s">
        <v>100</v>
      </c>
      <c r="C30" s="77" t="s">
        <v>31</v>
      </c>
      <c r="D30" s="77" t="s">
        <v>101</v>
      </c>
      <c r="E30" s="79" t="s">
        <v>46</v>
      </c>
      <c r="F30" s="78">
        <v>0.3</v>
      </c>
      <c r="G30" s="80">
        <v>419.96</v>
      </c>
      <c r="H30" s="80">
        <v>518.80999999999995</v>
      </c>
      <c r="I30" s="80">
        <v>155.63999999999999</v>
      </c>
      <c r="J30" s="81">
        <v>3.2883473027174901E-4</v>
      </c>
    </row>
    <row r="31" spans="1:10" ht="24" customHeight="1">
      <c r="A31" s="77" t="s">
        <v>102</v>
      </c>
      <c r="B31" s="78" t="s">
        <v>103</v>
      </c>
      <c r="C31" s="77" t="s">
        <v>23</v>
      </c>
      <c r="D31" s="77" t="s">
        <v>104</v>
      </c>
      <c r="E31" s="79" t="s">
        <v>46</v>
      </c>
      <c r="F31" s="78">
        <v>2</v>
      </c>
      <c r="G31" s="80">
        <v>504.81</v>
      </c>
      <c r="H31" s="80">
        <v>623.64</v>
      </c>
      <c r="I31" s="80">
        <v>1247.28</v>
      </c>
      <c r="J31" s="81">
        <v>2.6352414698878638E-3</v>
      </c>
    </row>
    <row r="32" spans="1:10" ht="24" customHeight="1">
      <c r="A32" s="73" t="s">
        <v>105</v>
      </c>
      <c r="B32" s="73"/>
      <c r="C32" s="73"/>
      <c r="D32" s="73" t="s">
        <v>106</v>
      </c>
      <c r="E32" s="73"/>
      <c r="F32" s="74"/>
      <c r="G32" s="73"/>
      <c r="H32" s="73"/>
      <c r="I32" s="75">
        <v>17441.560000000001</v>
      </c>
      <c r="J32" s="76">
        <v>3.6850364161645638E-2</v>
      </c>
    </row>
    <row r="33" spans="1:10" ht="36" customHeight="1">
      <c r="A33" s="77" t="s">
        <v>107</v>
      </c>
      <c r="B33" s="78" t="s">
        <v>108</v>
      </c>
      <c r="C33" s="77" t="s">
        <v>31</v>
      </c>
      <c r="D33" s="77" t="s">
        <v>109</v>
      </c>
      <c r="E33" s="79" t="s">
        <v>46</v>
      </c>
      <c r="F33" s="78">
        <v>5</v>
      </c>
      <c r="G33" s="80">
        <v>124.58</v>
      </c>
      <c r="H33" s="80">
        <v>153.9</v>
      </c>
      <c r="I33" s="80">
        <v>769.5</v>
      </c>
      <c r="J33" s="81">
        <v>1.6257923730667622E-3</v>
      </c>
    </row>
    <row r="34" spans="1:10" ht="36" customHeight="1">
      <c r="A34" s="77" t="s">
        <v>110</v>
      </c>
      <c r="B34" s="78" t="s">
        <v>111</v>
      </c>
      <c r="C34" s="77" t="s">
        <v>31</v>
      </c>
      <c r="D34" s="77" t="s">
        <v>112</v>
      </c>
      <c r="E34" s="79" t="s">
        <v>46</v>
      </c>
      <c r="F34" s="78">
        <v>0.8</v>
      </c>
      <c r="G34" s="80">
        <v>128.02000000000001</v>
      </c>
      <c r="H34" s="80">
        <v>158.15</v>
      </c>
      <c r="I34" s="80">
        <v>126.52</v>
      </c>
      <c r="J34" s="81">
        <v>2.6731026775881321E-4</v>
      </c>
    </row>
    <row r="35" spans="1:10" ht="24" customHeight="1">
      <c r="A35" s="77" t="s">
        <v>113</v>
      </c>
      <c r="B35" s="78" t="s">
        <v>114</v>
      </c>
      <c r="C35" s="77" t="s">
        <v>23</v>
      </c>
      <c r="D35" s="77" t="s">
        <v>115</v>
      </c>
      <c r="E35" s="79" t="s">
        <v>25</v>
      </c>
      <c r="F35" s="78">
        <v>48</v>
      </c>
      <c r="G35" s="80">
        <v>2.2599999999999998</v>
      </c>
      <c r="H35" s="80">
        <v>2.79</v>
      </c>
      <c r="I35" s="80">
        <v>133.91999999999999</v>
      </c>
      <c r="J35" s="81">
        <v>2.8294491826004003E-4</v>
      </c>
    </row>
    <row r="36" spans="1:10" ht="24" customHeight="1">
      <c r="A36" s="77" t="s">
        <v>116</v>
      </c>
      <c r="B36" s="78" t="s">
        <v>97</v>
      </c>
      <c r="C36" s="77" t="s">
        <v>31</v>
      </c>
      <c r="D36" s="77" t="s">
        <v>98</v>
      </c>
      <c r="E36" s="79" t="s">
        <v>71</v>
      </c>
      <c r="F36" s="78">
        <v>92</v>
      </c>
      <c r="G36" s="80">
        <v>16.64</v>
      </c>
      <c r="H36" s="80">
        <v>20.55</v>
      </c>
      <c r="I36" s="80">
        <v>1890.6</v>
      </c>
      <c r="J36" s="81">
        <v>3.9944419240026258E-3</v>
      </c>
    </row>
    <row r="37" spans="1:10" ht="24" customHeight="1">
      <c r="A37" s="77" t="s">
        <v>117</v>
      </c>
      <c r="B37" s="78" t="s">
        <v>118</v>
      </c>
      <c r="C37" s="77" t="s">
        <v>31</v>
      </c>
      <c r="D37" s="77" t="s">
        <v>119</v>
      </c>
      <c r="E37" s="79" t="s">
        <v>71</v>
      </c>
      <c r="F37" s="78">
        <v>40</v>
      </c>
      <c r="G37" s="80">
        <v>14.75</v>
      </c>
      <c r="H37" s="80">
        <v>18.22</v>
      </c>
      <c r="I37" s="80">
        <v>728.8</v>
      </c>
      <c r="J37" s="81">
        <v>1.5398017953100148E-3</v>
      </c>
    </row>
    <row r="38" spans="1:10" ht="24" customHeight="1">
      <c r="A38" s="77" t="s">
        <v>120</v>
      </c>
      <c r="B38" s="78" t="s">
        <v>121</v>
      </c>
      <c r="C38" s="77" t="s">
        <v>31</v>
      </c>
      <c r="D38" s="77" t="s">
        <v>122</v>
      </c>
      <c r="E38" s="79" t="s">
        <v>71</v>
      </c>
      <c r="F38" s="78">
        <v>27</v>
      </c>
      <c r="G38" s="80">
        <v>12.44</v>
      </c>
      <c r="H38" s="80">
        <v>15.36</v>
      </c>
      <c r="I38" s="80">
        <v>414.72</v>
      </c>
      <c r="J38" s="81">
        <v>8.7621652106334978E-4</v>
      </c>
    </row>
    <row r="39" spans="1:10" ht="24" customHeight="1">
      <c r="A39" s="77" t="s">
        <v>123</v>
      </c>
      <c r="B39" s="78" t="s">
        <v>124</v>
      </c>
      <c r="C39" s="77" t="s">
        <v>31</v>
      </c>
      <c r="D39" s="77" t="s">
        <v>125</v>
      </c>
      <c r="E39" s="79" t="s">
        <v>71</v>
      </c>
      <c r="F39" s="78">
        <v>57</v>
      </c>
      <c r="G39" s="80">
        <v>19.54</v>
      </c>
      <c r="H39" s="80">
        <v>24.13</v>
      </c>
      <c r="I39" s="80">
        <v>1375.41</v>
      </c>
      <c r="J39" s="81">
        <v>2.9059533305259978E-3</v>
      </c>
    </row>
    <row r="40" spans="1:10" ht="24" customHeight="1">
      <c r="A40" s="77" t="s">
        <v>126</v>
      </c>
      <c r="B40" s="78" t="s">
        <v>103</v>
      </c>
      <c r="C40" s="77" t="s">
        <v>23</v>
      </c>
      <c r="D40" s="77" t="s">
        <v>104</v>
      </c>
      <c r="E40" s="79" t="s">
        <v>46</v>
      </c>
      <c r="F40" s="78">
        <v>5</v>
      </c>
      <c r="G40" s="80">
        <v>504.81</v>
      </c>
      <c r="H40" s="80">
        <v>623.64</v>
      </c>
      <c r="I40" s="80">
        <v>3118.2</v>
      </c>
      <c r="J40" s="81">
        <v>6.58810367471966E-3</v>
      </c>
    </row>
    <row r="41" spans="1:10" ht="36" customHeight="1">
      <c r="A41" s="77" t="s">
        <v>127</v>
      </c>
      <c r="B41" s="78" t="s">
        <v>128</v>
      </c>
      <c r="C41" s="77" t="s">
        <v>31</v>
      </c>
      <c r="D41" s="77" t="s">
        <v>129</v>
      </c>
      <c r="E41" s="79" t="s">
        <v>46</v>
      </c>
      <c r="F41" s="78">
        <v>5.26</v>
      </c>
      <c r="G41" s="80">
        <v>759.54</v>
      </c>
      <c r="H41" s="80">
        <v>938.33</v>
      </c>
      <c r="I41" s="80">
        <v>4935.6099999999997</v>
      </c>
      <c r="J41" s="81">
        <v>1.0427910454102719E-2</v>
      </c>
    </row>
    <row r="42" spans="1:10" ht="24" customHeight="1">
      <c r="A42" s="77" t="s">
        <v>130</v>
      </c>
      <c r="B42" s="78" t="s">
        <v>131</v>
      </c>
      <c r="C42" s="77" t="s">
        <v>31</v>
      </c>
      <c r="D42" s="77" t="s">
        <v>132</v>
      </c>
      <c r="E42" s="79" t="s">
        <v>25</v>
      </c>
      <c r="F42" s="78">
        <v>118</v>
      </c>
      <c r="G42" s="80">
        <v>27.09</v>
      </c>
      <c r="H42" s="80">
        <v>33.46</v>
      </c>
      <c r="I42" s="80">
        <v>3948.28</v>
      </c>
      <c r="J42" s="81">
        <v>8.3418889028356539E-3</v>
      </c>
    </row>
    <row r="43" spans="1:10" ht="24" customHeight="1">
      <c r="A43" s="73" t="s">
        <v>133</v>
      </c>
      <c r="B43" s="73"/>
      <c r="C43" s="73"/>
      <c r="D43" s="73" t="s">
        <v>134</v>
      </c>
      <c r="E43" s="73"/>
      <c r="F43" s="74"/>
      <c r="G43" s="73"/>
      <c r="H43" s="73"/>
      <c r="I43" s="75">
        <v>25779.72</v>
      </c>
      <c r="J43" s="76">
        <v>5.4467150299930697E-2</v>
      </c>
    </row>
    <row r="44" spans="1:10" ht="48" customHeight="1">
      <c r="A44" s="77" t="s">
        <v>135</v>
      </c>
      <c r="B44" s="78" t="s">
        <v>136</v>
      </c>
      <c r="C44" s="77" t="s">
        <v>31</v>
      </c>
      <c r="D44" s="77" t="s">
        <v>137</v>
      </c>
      <c r="E44" s="79" t="s">
        <v>71</v>
      </c>
      <c r="F44" s="78">
        <v>153</v>
      </c>
      <c r="G44" s="80">
        <v>14.7</v>
      </c>
      <c r="H44" s="80">
        <v>18.16</v>
      </c>
      <c r="I44" s="80">
        <v>2778.48</v>
      </c>
      <c r="J44" s="81">
        <v>5.8703464492768521E-3</v>
      </c>
    </row>
    <row r="45" spans="1:10" ht="48" customHeight="1">
      <c r="A45" s="77" t="s">
        <v>138</v>
      </c>
      <c r="B45" s="78" t="s">
        <v>139</v>
      </c>
      <c r="C45" s="77" t="s">
        <v>31</v>
      </c>
      <c r="D45" s="77" t="s">
        <v>140</v>
      </c>
      <c r="E45" s="79" t="s">
        <v>71</v>
      </c>
      <c r="F45" s="78">
        <v>150</v>
      </c>
      <c r="G45" s="80">
        <v>12.29</v>
      </c>
      <c r="H45" s="80">
        <v>15.18</v>
      </c>
      <c r="I45" s="80">
        <v>2277</v>
      </c>
      <c r="J45" s="81">
        <v>4.8108242150396588E-3</v>
      </c>
    </row>
    <row r="46" spans="1:10" ht="48" customHeight="1">
      <c r="A46" s="77" t="s">
        <v>141</v>
      </c>
      <c r="B46" s="78" t="s">
        <v>142</v>
      </c>
      <c r="C46" s="77" t="s">
        <v>31</v>
      </c>
      <c r="D46" s="77" t="s">
        <v>143</v>
      </c>
      <c r="E46" s="79" t="s">
        <v>71</v>
      </c>
      <c r="F46" s="78">
        <v>72</v>
      </c>
      <c r="G46" s="80">
        <v>19.71</v>
      </c>
      <c r="H46" s="80">
        <v>24.34</v>
      </c>
      <c r="I46" s="80">
        <v>1752.48</v>
      </c>
      <c r="J46" s="81">
        <v>3.7026232851878355E-3</v>
      </c>
    </row>
    <row r="47" spans="1:10" ht="24" customHeight="1">
      <c r="A47" s="77" t="s">
        <v>144</v>
      </c>
      <c r="B47" s="78" t="s">
        <v>103</v>
      </c>
      <c r="C47" s="77" t="s">
        <v>23</v>
      </c>
      <c r="D47" s="77" t="s">
        <v>104</v>
      </c>
      <c r="E47" s="79" t="s">
        <v>46</v>
      </c>
      <c r="F47" s="78">
        <v>4</v>
      </c>
      <c r="G47" s="80">
        <v>504.81</v>
      </c>
      <c r="H47" s="80">
        <v>623.64</v>
      </c>
      <c r="I47" s="80">
        <v>2494.56</v>
      </c>
      <c r="J47" s="81">
        <v>5.2704829397757277E-3</v>
      </c>
    </row>
    <row r="48" spans="1:10" ht="36" customHeight="1">
      <c r="A48" s="77" t="s">
        <v>145</v>
      </c>
      <c r="B48" s="78" t="s">
        <v>146</v>
      </c>
      <c r="C48" s="77" t="s">
        <v>31</v>
      </c>
      <c r="D48" s="77" t="s">
        <v>147</v>
      </c>
      <c r="E48" s="79" t="s">
        <v>25</v>
      </c>
      <c r="F48" s="78">
        <v>69</v>
      </c>
      <c r="G48" s="80">
        <v>193.3</v>
      </c>
      <c r="H48" s="80">
        <v>238.8</v>
      </c>
      <c r="I48" s="80">
        <v>16477.2</v>
      </c>
      <c r="J48" s="81">
        <v>3.4812873410650626E-2</v>
      </c>
    </row>
    <row r="49" spans="1:10" ht="24" customHeight="1">
      <c r="A49" s="73" t="s">
        <v>148</v>
      </c>
      <c r="B49" s="73"/>
      <c r="C49" s="73"/>
      <c r="D49" s="73" t="s">
        <v>149</v>
      </c>
      <c r="E49" s="73"/>
      <c r="F49" s="74"/>
      <c r="G49" s="73"/>
      <c r="H49" s="73"/>
      <c r="I49" s="75">
        <v>32109.22</v>
      </c>
      <c r="J49" s="76">
        <v>6.7840058455000324E-2</v>
      </c>
    </row>
    <row r="50" spans="1:10" ht="48" customHeight="1">
      <c r="A50" s="77" t="s">
        <v>150</v>
      </c>
      <c r="B50" s="78" t="s">
        <v>151</v>
      </c>
      <c r="C50" s="77" t="s">
        <v>31</v>
      </c>
      <c r="D50" s="77" t="s">
        <v>152</v>
      </c>
      <c r="E50" s="79" t="s">
        <v>71</v>
      </c>
      <c r="F50" s="78">
        <v>106</v>
      </c>
      <c r="G50" s="80">
        <v>16.66</v>
      </c>
      <c r="H50" s="80">
        <v>20.58</v>
      </c>
      <c r="I50" s="80">
        <v>2181.48</v>
      </c>
      <c r="J50" s="81">
        <v>4.6090104561373364E-3</v>
      </c>
    </row>
    <row r="51" spans="1:10" ht="48" customHeight="1">
      <c r="A51" s="77" t="s">
        <v>153</v>
      </c>
      <c r="B51" s="78" t="s">
        <v>136</v>
      </c>
      <c r="C51" s="77" t="s">
        <v>31</v>
      </c>
      <c r="D51" s="77" t="s">
        <v>137</v>
      </c>
      <c r="E51" s="79" t="s">
        <v>71</v>
      </c>
      <c r="F51" s="78">
        <v>106</v>
      </c>
      <c r="G51" s="80">
        <v>14.7</v>
      </c>
      <c r="H51" s="80">
        <v>18.16</v>
      </c>
      <c r="I51" s="80">
        <v>1924.96</v>
      </c>
      <c r="J51" s="81">
        <v>4.067037409302917E-3</v>
      </c>
    </row>
    <row r="52" spans="1:10" ht="48" customHeight="1">
      <c r="A52" s="77" t="s">
        <v>154</v>
      </c>
      <c r="B52" s="78" t="s">
        <v>139</v>
      </c>
      <c r="C52" s="77" t="s">
        <v>31</v>
      </c>
      <c r="D52" s="77" t="s">
        <v>140</v>
      </c>
      <c r="E52" s="79" t="s">
        <v>71</v>
      </c>
      <c r="F52" s="78">
        <v>45</v>
      </c>
      <c r="G52" s="80">
        <v>12.29</v>
      </c>
      <c r="H52" s="80">
        <v>15.18</v>
      </c>
      <c r="I52" s="80">
        <v>683.1</v>
      </c>
      <c r="J52" s="81">
        <v>1.4432472645118978E-3</v>
      </c>
    </row>
    <row r="53" spans="1:10" ht="48" customHeight="1">
      <c r="A53" s="77" t="s">
        <v>155</v>
      </c>
      <c r="B53" s="78" t="s">
        <v>142</v>
      </c>
      <c r="C53" s="77" t="s">
        <v>31</v>
      </c>
      <c r="D53" s="77" t="s">
        <v>143</v>
      </c>
      <c r="E53" s="79" t="s">
        <v>71</v>
      </c>
      <c r="F53" s="78">
        <v>81</v>
      </c>
      <c r="G53" s="80">
        <v>19.71</v>
      </c>
      <c r="H53" s="80">
        <v>24.34</v>
      </c>
      <c r="I53" s="80">
        <v>1971.54</v>
      </c>
      <c r="J53" s="81">
        <v>4.1654511958363147E-3</v>
      </c>
    </row>
    <row r="54" spans="1:10" ht="24" customHeight="1">
      <c r="A54" s="77" t="s">
        <v>156</v>
      </c>
      <c r="B54" s="78" t="s">
        <v>103</v>
      </c>
      <c r="C54" s="77" t="s">
        <v>23</v>
      </c>
      <c r="D54" s="77" t="s">
        <v>104</v>
      </c>
      <c r="E54" s="79" t="s">
        <v>46</v>
      </c>
      <c r="F54" s="78">
        <v>7</v>
      </c>
      <c r="G54" s="80">
        <v>504.81</v>
      </c>
      <c r="H54" s="80">
        <v>623.64</v>
      </c>
      <c r="I54" s="80">
        <v>4365.4799999999996</v>
      </c>
      <c r="J54" s="81">
        <v>9.223345144607523E-3</v>
      </c>
    </row>
    <row r="55" spans="1:10" ht="36" customHeight="1">
      <c r="A55" s="77" t="s">
        <v>157</v>
      </c>
      <c r="B55" s="78" t="s">
        <v>158</v>
      </c>
      <c r="C55" s="77" t="s">
        <v>31</v>
      </c>
      <c r="D55" s="77" t="s">
        <v>159</v>
      </c>
      <c r="E55" s="79" t="s">
        <v>25</v>
      </c>
      <c r="F55" s="78">
        <v>87</v>
      </c>
      <c r="G55" s="80">
        <v>195.23</v>
      </c>
      <c r="H55" s="80">
        <v>241.18</v>
      </c>
      <c r="I55" s="80">
        <v>20982.66</v>
      </c>
      <c r="J55" s="81">
        <v>4.4331966984604329E-2</v>
      </c>
    </row>
    <row r="56" spans="1:10" ht="24" customHeight="1">
      <c r="A56" s="73" t="s">
        <v>160</v>
      </c>
      <c r="B56" s="73"/>
      <c r="C56" s="73"/>
      <c r="D56" s="73" t="s">
        <v>161</v>
      </c>
      <c r="E56" s="73"/>
      <c r="F56" s="74"/>
      <c r="G56" s="73"/>
      <c r="H56" s="73"/>
      <c r="I56" s="75">
        <v>46844.480000000003</v>
      </c>
      <c r="J56" s="76">
        <v>9.8972577393474315E-2</v>
      </c>
    </row>
    <row r="57" spans="1:10" ht="48" customHeight="1">
      <c r="A57" s="77" t="s">
        <v>162</v>
      </c>
      <c r="B57" s="78" t="s">
        <v>163</v>
      </c>
      <c r="C57" s="77" t="s">
        <v>31</v>
      </c>
      <c r="D57" s="77" t="s">
        <v>164</v>
      </c>
      <c r="E57" s="79" t="s">
        <v>71</v>
      </c>
      <c r="F57" s="78">
        <v>115</v>
      </c>
      <c r="G57" s="80">
        <v>15.18</v>
      </c>
      <c r="H57" s="80">
        <v>18.75</v>
      </c>
      <c r="I57" s="80">
        <v>2156.25</v>
      </c>
      <c r="J57" s="81">
        <v>4.5557047490905863E-3</v>
      </c>
    </row>
    <row r="58" spans="1:10" ht="48" customHeight="1">
      <c r="A58" s="77" t="s">
        <v>165</v>
      </c>
      <c r="B58" s="78" t="s">
        <v>166</v>
      </c>
      <c r="C58" s="77" t="s">
        <v>31</v>
      </c>
      <c r="D58" s="77" t="s">
        <v>167</v>
      </c>
      <c r="E58" s="79" t="s">
        <v>71</v>
      </c>
      <c r="F58" s="78">
        <v>42</v>
      </c>
      <c r="G58" s="80">
        <v>16.2</v>
      </c>
      <c r="H58" s="80">
        <v>20.010000000000002</v>
      </c>
      <c r="I58" s="80">
        <v>840.42</v>
      </c>
      <c r="J58" s="81">
        <v>1.775631483005547E-3</v>
      </c>
    </row>
    <row r="59" spans="1:10" ht="48" customHeight="1">
      <c r="A59" s="77" t="s">
        <v>168</v>
      </c>
      <c r="B59" s="78" t="s">
        <v>169</v>
      </c>
      <c r="C59" s="77" t="s">
        <v>31</v>
      </c>
      <c r="D59" s="77" t="s">
        <v>170</v>
      </c>
      <c r="E59" s="79" t="s">
        <v>71</v>
      </c>
      <c r="F59" s="78">
        <v>8</v>
      </c>
      <c r="G59" s="80">
        <v>19.420000000000002</v>
      </c>
      <c r="H59" s="80">
        <v>23.99</v>
      </c>
      <c r="I59" s="80">
        <v>191.92</v>
      </c>
      <c r="J59" s="81">
        <v>4.0548677353992595E-4</v>
      </c>
    </row>
    <row r="60" spans="1:10" ht="36" customHeight="1">
      <c r="A60" s="77" t="s">
        <v>171</v>
      </c>
      <c r="B60" s="78" t="s">
        <v>84</v>
      </c>
      <c r="C60" s="77" t="s">
        <v>23</v>
      </c>
      <c r="D60" s="77" t="s">
        <v>85</v>
      </c>
      <c r="E60" s="79" t="s">
        <v>82</v>
      </c>
      <c r="F60" s="78">
        <v>10</v>
      </c>
      <c r="G60" s="80">
        <v>481.29</v>
      </c>
      <c r="H60" s="80">
        <v>594.58000000000004</v>
      </c>
      <c r="I60" s="80">
        <v>5945.8</v>
      </c>
      <c r="J60" s="81">
        <v>1.2562230398674925E-2</v>
      </c>
    </row>
    <row r="61" spans="1:10" ht="48" customHeight="1">
      <c r="A61" s="77" t="s">
        <v>172</v>
      </c>
      <c r="B61" s="78" t="s">
        <v>173</v>
      </c>
      <c r="C61" s="77" t="s">
        <v>23</v>
      </c>
      <c r="D61" s="77" t="s">
        <v>174</v>
      </c>
      <c r="E61" s="79" t="s">
        <v>25</v>
      </c>
      <c r="F61" s="78">
        <v>171</v>
      </c>
      <c r="G61" s="80">
        <v>116.63</v>
      </c>
      <c r="H61" s="80">
        <v>144.08000000000001</v>
      </c>
      <c r="I61" s="80">
        <v>24637.68</v>
      </c>
      <c r="J61" s="81">
        <v>5.2054258913657579E-2</v>
      </c>
    </row>
    <row r="62" spans="1:10" ht="36" customHeight="1">
      <c r="A62" s="77" t="s">
        <v>175</v>
      </c>
      <c r="B62" s="78" t="s">
        <v>176</v>
      </c>
      <c r="C62" s="77" t="s">
        <v>23</v>
      </c>
      <c r="D62" s="77" t="s">
        <v>177</v>
      </c>
      <c r="E62" s="79" t="s">
        <v>25</v>
      </c>
      <c r="F62" s="78">
        <v>205.8</v>
      </c>
      <c r="G62" s="80">
        <v>51.42</v>
      </c>
      <c r="H62" s="80">
        <v>63.52</v>
      </c>
      <c r="I62" s="80">
        <v>13072.41</v>
      </c>
      <c r="J62" s="81">
        <v>2.7619265075505748E-2</v>
      </c>
    </row>
    <row r="63" spans="1:10" ht="24" customHeight="1">
      <c r="A63" s="73" t="s">
        <v>178</v>
      </c>
      <c r="B63" s="73"/>
      <c r="C63" s="73"/>
      <c r="D63" s="73" t="s">
        <v>179</v>
      </c>
      <c r="E63" s="73"/>
      <c r="F63" s="74"/>
      <c r="G63" s="73"/>
      <c r="H63" s="73"/>
      <c r="I63" s="75">
        <v>5310.99</v>
      </c>
      <c r="J63" s="76">
        <v>1.1221009792636573E-2</v>
      </c>
    </row>
    <row r="64" spans="1:10" ht="24" customHeight="1">
      <c r="A64" s="77" t="s">
        <v>180</v>
      </c>
      <c r="B64" s="78" t="s">
        <v>181</v>
      </c>
      <c r="C64" s="77" t="s">
        <v>49</v>
      </c>
      <c r="D64" s="77" t="s">
        <v>182</v>
      </c>
      <c r="E64" s="79" t="s">
        <v>71</v>
      </c>
      <c r="F64" s="78">
        <v>19</v>
      </c>
      <c r="G64" s="80">
        <v>20.99</v>
      </c>
      <c r="H64" s="80">
        <v>25.93</v>
      </c>
      <c r="I64" s="80">
        <v>492.67</v>
      </c>
      <c r="J64" s="81">
        <v>1.0409085489782998E-3</v>
      </c>
    </row>
    <row r="65" spans="1:10" ht="48" customHeight="1">
      <c r="A65" s="77" t="s">
        <v>183</v>
      </c>
      <c r="B65" s="78" t="s">
        <v>151</v>
      </c>
      <c r="C65" s="77" t="s">
        <v>31</v>
      </c>
      <c r="D65" s="77" t="s">
        <v>152</v>
      </c>
      <c r="E65" s="79" t="s">
        <v>71</v>
      </c>
      <c r="F65" s="78">
        <v>5</v>
      </c>
      <c r="G65" s="80">
        <v>16.66</v>
      </c>
      <c r="H65" s="80">
        <v>20.58</v>
      </c>
      <c r="I65" s="80">
        <v>102.9</v>
      </c>
      <c r="J65" s="81">
        <v>2.1740615359138379E-4</v>
      </c>
    </row>
    <row r="66" spans="1:10" ht="24" customHeight="1">
      <c r="A66" s="77" t="s">
        <v>184</v>
      </c>
      <c r="B66" s="78" t="s">
        <v>103</v>
      </c>
      <c r="C66" s="77" t="s">
        <v>23</v>
      </c>
      <c r="D66" s="77" t="s">
        <v>104</v>
      </c>
      <c r="E66" s="79" t="s">
        <v>46</v>
      </c>
      <c r="F66" s="78">
        <v>0.6</v>
      </c>
      <c r="G66" s="80">
        <v>504.81</v>
      </c>
      <c r="H66" s="80">
        <v>623.64</v>
      </c>
      <c r="I66" s="80">
        <v>374.18</v>
      </c>
      <c r="J66" s="81">
        <v>7.9056398980392609E-4</v>
      </c>
    </row>
    <row r="67" spans="1:10" ht="36" customHeight="1">
      <c r="A67" s="77" t="s">
        <v>185</v>
      </c>
      <c r="B67" s="78" t="s">
        <v>158</v>
      </c>
      <c r="C67" s="77" t="s">
        <v>31</v>
      </c>
      <c r="D67" s="77" t="s">
        <v>159</v>
      </c>
      <c r="E67" s="79" t="s">
        <v>25</v>
      </c>
      <c r="F67" s="78">
        <v>18</v>
      </c>
      <c r="G67" s="80">
        <v>195.23</v>
      </c>
      <c r="H67" s="80">
        <v>241.18</v>
      </c>
      <c r="I67" s="80">
        <v>4341.24</v>
      </c>
      <c r="J67" s="81">
        <v>9.1721311002629646E-3</v>
      </c>
    </row>
    <row r="68" spans="1:10" ht="24" customHeight="1">
      <c r="A68" s="73" t="s">
        <v>186</v>
      </c>
      <c r="B68" s="73"/>
      <c r="C68" s="73"/>
      <c r="D68" s="73" t="s">
        <v>187</v>
      </c>
      <c r="E68" s="73"/>
      <c r="F68" s="74"/>
      <c r="G68" s="73"/>
      <c r="H68" s="73"/>
      <c r="I68" s="75">
        <v>39634.089999999997</v>
      </c>
      <c r="J68" s="76">
        <v>8.3738533119482303E-2</v>
      </c>
    </row>
    <row r="69" spans="1:10" ht="24" customHeight="1">
      <c r="A69" s="73" t="s">
        <v>188</v>
      </c>
      <c r="B69" s="73"/>
      <c r="C69" s="73"/>
      <c r="D69" s="73" t="s">
        <v>189</v>
      </c>
      <c r="E69" s="73"/>
      <c r="F69" s="74"/>
      <c r="G69" s="73"/>
      <c r="H69" s="73"/>
      <c r="I69" s="75">
        <v>33998.92</v>
      </c>
      <c r="J69" s="76">
        <v>7.1832598867455494E-2</v>
      </c>
    </row>
    <row r="70" spans="1:10" ht="36" customHeight="1">
      <c r="A70" s="77" t="s">
        <v>190</v>
      </c>
      <c r="B70" s="78" t="s">
        <v>191</v>
      </c>
      <c r="C70" s="77" t="s">
        <v>31</v>
      </c>
      <c r="D70" s="77" t="s">
        <v>192</v>
      </c>
      <c r="E70" s="79" t="s">
        <v>25</v>
      </c>
      <c r="F70" s="78">
        <v>2.64</v>
      </c>
      <c r="G70" s="80">
        <v>170.08</v>
      </c>
      <c r="H70" s="80">
        <v>210.11</v>
      </c>
      <c r="I70" s="80">
        <v>554.69000000000005</v>
      </c>
      <c r="J70" s="81">
        <v>1.1719438225034468E-3</v>
      </c>
    </row>
    <row r="71" spans="1:10" ht="36" customHeight="1">
      <c r="A71" s="77" t="s">
        <v>193</v>
      </c>
      <c r="B71" s="78" t="s">
        <v>194</v>
      </c>
      <c r="C71" s="77" t="s">
        <v>23</v>
      </c>
      <c r="D71" s="77" t="s">
        <v>195</v>
      </c>
      <c r="E71" s="79" t="s">
        <v>25</v>
      </c>
      <c r="F71" s="78">
        <v>22.68</v>
      </c>
      <c r="G71" s="80">
        <v>406.33</v>
      </c>
      <c r="H71" s="80">
        <v>501.98</v>
      </c>
      <c r="I71" s="80">
        <v>11384.9</v>
      </c>
      <c r="J71" s="81">
        <v>2.4053909796137467E-2</v>
      </c>
    </row>
    <row r="72" spans="1:10" ht="48" customHeight="1">
      <c r="A72" s="77" t="s">
        <v>196</v>
      </c>
      <c r="B72" s="78" t="s">
        <v>197</v>
      </c>
      <c r="C72" s="77" t="s">
        <v>31</v>
      </c>
      <c r="D72" s="77" t="s">
        <v>198</v>
      </c>
      <c r="E72" s="79" t="s">
        <v>25</v>
      </c>
      <c r="F72" s="78">
        <v>195.17</v>
      </c>
      <c r="G72" s="80">
        <v>90.46</v>
      </c>
      <c r="H72" s="80">
        <v>111.75</v>
      </c>
      <c r="I72" s="80">
        <v>21810.240000000002</v>
      </c>
      <c r="J72" s="81">
        <v>4.6080470236199635E-2</v>
      </c>
    </row>
    <row r="73" spans="1:10" ht="24" customHeight="1">
      <c r="A73" s="77" t="s">
        <v>199</v>
      </c>
      <c r="B73" s="78" t="s">
        <v>200</v>
      </c>
      <c r="C73" s="77" t="s">
        <v>31</v>
      </c>
      <c r="D73" s="77" t="s">
        <v>201</v>
      </c>
      <c r="E73" s="79" t="s">
        <v>33</v>
      </c>
      <c r="F73" s="78">
        <v>68.62</v>
      </c>
      <c r="G73" s="80">
        <v>2.94</v>
      </c>
      <c r="H73" s="80">
        <v>3.63</v>
      </c>
      <c r="I73" s="80">
        <v>249.09</v>
      </c>
      <c r="J73" s="81">
        <v>5.2627501261494456E-4</v>
      </c>
    </row>
    <row r="74" spans="1:10" ht="24" customHeight="1">
      <c r="A74" s="73" t="s">
        <v>202</v>
      </c>
      <c r="B74" s="73"/>
      <c r="C74" s="73"/>
      <c r="D74" s="73" t="s">
        <v>203</v>
      </c>
      <c r="E74" s="73"/>
      <c r="F74" s="74"/>
      <c r="G74" s="73"/>
      <c r="H74" s="73"/>
      <c r="I74" s="75">
        <v>5635.17</v>
      </c>
      <c r="J74" s="76">
        <v>1.1905934252026806E-2</v>
      </c>
    </row>
    <row r="75" spans="1:10" ht="24" customHeight="1">
      <c r="A75" s="77" t="s">
        <v>204</v>
      </c>
      <c r="B75" s="78" t="s">
        <v>205</v>
      </c>
      <c r="C75" s="77" t="s">
        <v>31</v>
      </c>
      <c r="D75" s="77" t="s">
        <v>206</v>
      </c>
      <c r="E75" s="79" t="s">
        <v>33</v>
      </c>
      <c r="F75" s="78">
        <v>5</v>
      </c>
      <c r="G75" s="80">
        <v>80.12</v>
      </c>
      <c r="H75" s="80">
        <v>98.98</v>
      </c>
      <c r="I75" s="80">
        <v>494.9</v>
      </c>
      <c r="J75" s="81">
        <v>1.0456200720347507E-3</v>
      </c>
    </row>
    <row r="76" spans="1:10" ht="24" customHeight="1">
      <c r="A76" s="77" t="s">
        <v>207</v>
      </c>
      <c r="B76" s="78" t="s">
        <v>208</v>
      </c>
      <c r="C76" s="77" t="s">
        <v>31</v>
      </c>
      <c r="D76" s="77" t="s">
        <v>209</v>
      </c>
      <c r="E76" s="79" t="s">
        <v>33</v>
      </c>
      <c r="F76" s="78">
        <v>32</v>
      </c>
      <c r="G76" s="80">
        <v>84.09</v>
      </c>
      <c r="H76" s="80">
        <v>103.88</v>
      </c>
      <c r="I76" s="80">
        <v>3324.16</v>
      </c>
      <c r="J76" s="81">
        <v>7.0232540283997509E-3</v>
      </c>
    </row>
    <row r="77" spans="1:10" ht="24" customHeight="1">
      <c r="A77" s="77" t="s">
        <v>210</v>
      </c>
      <c r="B77" s="78" t="s">
        <v>211</v>
      </c>
      <c r="C77" s="77" t="s">
        <v>31</v>
      </c>
      <c r="D77" s="77" t="s">
        <v>212</v>
      </c>
      <c r="E77" s="79" t="s">
        <v>33</v>
      </c>
      <c r="F77" s="78">
        <v>17</v>
      </c>
      <c r="G77" s="80">
        <v>86.48</v>
      </c>
      <c r="H77" s="80">
        <v>106.83</v>
      </c>
      <c r="I77" s="80">
        <v>1816.11</v>
      </c>
      <c r="J77" s="81">
        <v>3.8370601515923036E-3</v>
      </c>
    </row>
    <row r="78" spans="1:10" ht="24" customHeight="1">
      <c r="A78" s="73" t="s">
        <v>213</v>
      </c>
      <c r="B78" s="73"/>
      <c r="C78" s="73"/>
      <c r="D78" s="73" t="s">
        <v>214</v>
      </c>
      <c r="E78" s="73"/>
      <c r="F78" s="74"/>
      <c r="G78" s="73"/>
      <c r="H78" s="73"/>
      <c r="I78" s="75">
        <v>23289.81</v>
      </c>
      <c r="J78" s="76">
        <v>4.9206491836483443E-2</v>
      </c>
    </row>
    <row r="79" spans="1:10" ht="24" customHeight="1">
      <c r="A79" s="77" t="s">
        <v>215</v>
      </c>
      <c r="B79" s="78" t="s">
        <v>216</v>
      </c>
      <c r="C79" s="77" t="s">
        <v>31</v>
      </c>
      <c r="D79" s="77" t="s">
        <v>217</v>
      </c>
      <c r="E79" s="79" t="s">
        <v>33</v>
      </c>
      <c r="F79" s="78">
        <v>35.450000000000003</v>
      </c>
      <c r="G79" s="80">
        <v>68.95</v>
      </c>
      <c r="H79" s="80">
        <v>85.18</v>
      </c>
      <c r="I79" s="80">
        <v>3019.63</v>
      </c>
      <c r="J79" s="81">
        <v>6.3798459044621019E-3</v>
      </c>
    </row>
    <row r="80" spans="1:10" ht="24" customHeight="1">
      <c r="A80" s="77" t="s">
        <v>218</v>
      </c>
      <c r="B80" s="78" t="s">
        <v>219</v>
      </c>
      <c r="C80" s="77" t="s">
        <v>31</v>
      </c>
      <c r="D80" s="77" t="s">
        <v>220</v>
      </c>
      <c r="E80" s="79" t="s">
        <v>25</v>
      </c>
      <c r="F80" s="78">
        <v>24.92</v>
      </c>
      <c r="G80" s="80">
        <v>106.7</v>
      </c>
      <c r="H80" s="80">
        <v>131.81</v>
      </c>
      <c r="I80" s="80">
        <v>3284.7</v>
      </c>
      <c r="J80" s="81">
        <v>6.9398833109972635E-3</v>
      </c>
    </row>
    <row r="81" spans="1:10" ht="36" customHeight="1">
      <c r="A81" s="77" t="s">
        <v>221</v>
      </c>
      <c r="B81" s="78" t="s">
        <v>222</v>
      </c>
      <c r="C81" s="77" t="s">
        <v>23</v>
      </c>
      <c r="D81" s="77" t="s">
        <v>223</v>
      </c>
      <c r="E81" s="79" t="s">
        <v>25</v>
      </c>
      <c r="F81" s="78">
        <v>199.29</v>
      </c>
      <c r="G81" s="80">
        <v>68.989999999999995</v>
      </c>
      <c r="H81" s="80">
        <v>85.23</v>
      </c>
      <c r="I81" s="80">
        <v>16985.48</v>
      </c>
      <c r="J81" s="81">
        <v>3.5886762621024082E-2</v>
      </c>
    </row>
    <row r="82" spans="1:10" ht="24" customHeight="1">
      <c r="A82" s="73" t="s">
        <v>224</v>
      </c>
      <c r="B82" s="73"/>
      <c r="C82" s="73"/>
      <c r="D82" s="73" t="s">
        <v>225</v>
      </c>
      <c r="E82" s="73"/>
      <c r="F82" s="74"/>
      <c r="G82" s="73"/>
      <c r="H82" s="73"/>
      <c r="I82" s="75">
        <v>25134.34</v>
      </c>
      <c r="J82" s="76">
        <v>5.310359749716289E-2</v>
      </c>
    </row>
    <row r="83" spans="1:10" ht="24" customHeight="1">
      <c r="A83" s="77" t="s">
        <v>226</v>
      </c>
      <c r="B83" s="78" t="s">
        <v>227</v>
      </c>
      <c r="C83" s="77" t="s">
        <v>23</v>
      </c>
      <c r="D83" s="77" t="s">
        <v>228</v>
      </c>
      <c r="E83" s="79" t="s">
        <v>25</v>
      </c>
      <c r="F83" s="78">
        <v>6.48</v>
      </c>
      <c r="G83" s="80">
        <v>622.94000000000005</v>
      </c>
      <c r="H83" s="80">
        <v>769.58</v>
      </c>
      <c r="I83" s="80">
        <v>4986.87</v>
      </c>
      <c r="J83" s="81">
        <v>1.0536212100682838E-2</v>
      </c>
    </row>
    <row r="84" spans="1:10" ht="36" customHeight="1">
      <c r="A84" s="77" t="s">
        <v>229</v>
      </c>
      <c r="B84" s="78" t="s">
        <v>230</v>
      </c>
      <c r="C84" s="77" t="s">
        <v>23</v>
      </c>
      <c r="D84" s="77" t="s">
        <v>231</v>
      </c>
      <c r="E84" s="79" t="s">
        <v>25</v>
      </c>
      <c r="F84" s="78">
        <v>11.52</v>
      </c>
      <c r="G84" s="80">
        <v>634.67999999999995</v>
      </c>
      <c r="H84" s="80">
        <v>784.08</v>
      </c>
      <c r="I84" s="80">
        <v>9032.6</v>
      </c>
      <c r="J84" s="81">
        <v>1.9083992448294784E-2</v>
      </c>
    </row>
    <row r="85" spans="1:10" ht="72" customHeight="1">
      <c r="A85" s="77" t="s">
        <v>232</v>
      </c>
      <c r="B85" s="78" t="s">
        <v>233</v>
      </c>
      <c r="C85" s="77" t="s">
        <v>23</v>
      </c>
      <c r="D85" s="77" t="s">
        <v>234</v>
      </c>
      <c r="E85" s="79" t="s">
        <v>78</v>
      </c>
      <c r="F85" s="78">
        <v>4</v>
      </c>
      <c r="G85" s="80">
        <v>1389.97</v>
      </c>
      <c r="H85" s="80">
        <v>1717.16</v>
      </c>
      <c r="I85" s="80">
        <v>6868.64</v>
      </c>
      <c r="J85" s="81">
        <v>1.4511998083614407E-2</v>
      </c>
    </row>
    <row r="86" spans="1:10" ht="36" customHeight="1">
      <c r="A86" s="77" t="s">
        <v>235</v>
      </c>
      <c r="B86" s="78" t="s">
        <v>236</v>
      </c>
      <c r="C86" s="77" t="s">
        <v>31</v>
      </c>
      <c r="D86" s="77" t="s">
        <v>237</v>
      </c>
      <c r="E86" s="79" t="s">
        <v>25</v>
      </c>
      <c r="F86" s="78">
        <v>0.91</v>
      </c>
      <c r="G86" s="80">
        <v>1070.06</v>
      </c>
      <c r="H86" s="80">
        <v>1321.95</v>
      </c>
      <c r="I86" s="80">
        <v>1202.97</v>
      </c>
      <c r="J86" s="81">
        <v>2.5416237180352474E-3</v>
      </c>
    </row>
    <row r="87" spans="1:10" ht="36" customHeight="1">
      <c r="A87" s="77" t="s">
        <v>238</v>
      </c>
      <c r="B87" s="78" t="s">
        <v>239</v>
      </c>
      <c r="C87" s="77" t="s">
        <v>31</v>
      </c>
      <c r="D87" s="77" t="s">
        <v>240</v>
      </c>
      <c r="E87" s="79" t="s">
        <v>33</v>
      </c>
      <c r="F87" s="78">
        <v>18</v>
      </c>
      <c r="G87" s="80">
        <v>136.86000000000001</v>
      </c>
      <c r="H87" s="80">
        <v>169.07</v>
      </c>
      <c r="I87" s="80">
        <v>3043.26</v>
      </c>
      <c r="J87" s="81">
        <v>6.4297711465356143E-3</v>
      </c>
    </row>
    <row r="88" spans="1:10" ht="24" customHeight="1">
      <c r="A88" s="73" t="s">
        <v>241</v>
      </c>
      <c r="B88" s="73"/>
      <c r="C88" s="73"/>
      <c r="D88" s="73" t="s">
        <v>242</v>
      </c>
      <c r="E88" s="73"/>
      <c r="F88" s="74"/>
      <c r="G88" s="73"/>
      <c r="H88" s="73"/>
      <c r="I88" s="75">
        <v>33935.07</v>
      </c>
      <c r="J88" s="76">
        <v>7.1697697187117215E-2</v>
      </c>
    </row>
    <row r="89" spans="1:10" ht="36" customHeight="1">
      <c r="A89" s="77" t="s">
        <v>243</v>
      </c>
      <c r="B89" s="78" t="s">
        <v>244</v>
      </c>
      <c r="C89" s="77" t="s">
        <v>31</v>
      </c>
      <c r="D89" s="77" t="s">
        <v>245</v>
      </c>
      <c r="E89" s="79" t="s">
        <v>25</v>
      </c>
      <c r="F89" s="78">
        <v>171</v>
      </c>
      <c r="G89" s="80">
        <v>34.42</v>
      </c>
      <c r="H89" s="80">
        <v>42.52</v>
      </c>
      <c r="I89" s="80">
        <v>7270.92</v>
      </c>
      <c r="J89" s="81">
        <v>1.536193148951083E-2</v>
      </c>
    </row>
    <row r="90" spans="1:10" ht="48" customHeight="1">
      <c r="A90" s="77" t="s">
        <v>246</v>
      </c>
      <c r="B90" s="78" t="s">
        <v>247</v>
      </c>
      <c r="C90" s="77" t="s">
        <v>31</v>
      </c>
      <c r="D90" s="77" t="s">
        <v>248</v>
      </c>
      <c r="E90" s="79" t="s">
        <v>25</v>
      </c>
      <c r="F90" s="78">
        <v>171</v>
      </c>
      <c r="G90" s="80">
        <v>73.569999999999993</v>
      </c>
      <c r="H90" s="80">
        <v>90.88</v>
      </c>
      <c r="I90" s="80">
        <v>15540.48</v>
      </c>
      <c r="J90" s="81">
        <v>3.2833780192068299E-2</v>
      </c>
    </row>
    <row r="91" spans="1:10" ht="60" customHeight="1">
      <c r="A91" s="77" t="s">
        <v>249</v>
      </c>
      <c r="B91" s="78" t="s">
        <v>250</v>
      </c>
      <c r="C91" s="77" t="s">
        <v>31</v>
      </c>
      <c r="D91" s="77" t="s">
        <v>251</v>
      </c>
      <c r="E91" s="79" t="s">
        <v>25</v>
      </c>
      <c r="F91" s="78">
        <v>171</v>
      </c>
      <c r="G91" s="80">
        <v>37.54</v>
      </c>
      <c r="H91" s="80">
        <v>46.37</v>
      </c>
      <c r="I91" s="80">
        <v>7929.27</v>
      </c>
      <c r="J91" s="81">
        <v>1.6752887186467946E-2</v>
      </c>
    </row>
    <row r="92" spans="1:10" ht="24" customHeight="1">
      <c r="A92" s="77" t="s">
        <v>252</v>
      </c>
      <c r="B92" s="78" t="s">
        <v>253</v>
      </c>
      <c r="C92" s="77" t="s">
        <v>31</v>
      </c>
      <c r="D92" s="77" t="s">
        <v>254</v>
      </c>
      <c r="E92" s="79" t="s">
        <v>33</v>
      </c>
      <c r="F92" s="78">
        <v>19.7</v>
      </c>
      <c r="G92" s="80">
        <v>41.35</v>
      </c>
      <c r="H92" s="80">
        <v>51.08</v>
      </c>
      <c r="I92" s="80">
        <v>1006.27</v>
      </c>
      <c r="J92" s="81">
        <v>2.1260378053877724E-3</v>
      </c>
    </row>
    <row r="93" spans="1:10" ht="36" customHeight="1">
      <c r="A93" s="77" t="s">
        <v>255</v>
      </c>
      <c r="B93" s="78" t="s">
        <v>256</v>
      </c>
      <c r="C93" s="77" t="s">
        <v>31</v>
      </c>
      <c r="D93" s="77" t="s">
        <v>257</v>
      </c>
      <c r="E93" s="79" t="s">
        <v>33</v>
      </c>
      <c r="F93" s="78">
        <v>37.72</v>
      </c>
      <c r="G93" s="80">
        <v>46.96</v>
      </c>
      <c r="H93" s="80">
        <v>58.01</v>
      </c>
      <c r="I93" s="80">
        <v>2188.13</v>
      </c>
      <c r="J93" s="81">
        <v>4.623060513682358E-3</v>
      </c>
    </row>
    <row r="94" spans="1:10" ht="24" customHeight="1">
      <c r="A94" s="73" t="s">
        <v>258</v>
      </c>
      <c r="B94" s="73"/>
      <c r="C94" s="73"/>
      <c r="D94" s="73" t="s">
        <v>259</v>
      </c>
      <c r="E94" s="73"/>
      <c r="F94" s="74"/>
      <c r="G94" s="73"/>
      <c r="H94" s="73"/>
      <c r="I94" s="75">
        <v>122244.72</v>
      </c>
      <c r="J94" s="76">
        <v>0.25827749632707198</v>
      </c>
    </row>
    <row r="95" spans="1:10" ht="24" customHeight="1">
      <c r="A95" s="73" t="s">
        <v>260</v>
      </c>
      <c r="B95" s="73"/>
      <c r="C95" s="73"/>
      <c r="D95" s="73" t="s">
        <v>261</v>
      </c>
      <c r="E95" s="73"/>
      <c r="F95" s="74"/>
      <c r="G95" s="73"/>
      <c r="H95" s="73"/>
      <c r="I95" s="75">
        <v>37041.78</v>
      </c>
      <c r="J95" s="76">
        <v>7.8261524897747806E-2</v>
      </c>
    </row>
    <row r="96" spans="1:10" ht="36" customHeight="1">
      <c r="A96" s="77" t="s">
        <v>262</v>
      </c>
      <c r="B96" s="78" t="s">
        <v>263</v>
      </c>
      <c r="C96" s="77" t="s">
        <v>31</v>
      </c>
      <c r="D96" s="77" t="s">
        <v>264</v>
      </c>
      <c r="E96" s="79" t="s">
        <v>25</v>
      </c>
      <c r="F96" s="78">
        <v>55.68</v>
      </c>
      <c r="G96" s="80">
        <v>78.19</v>
      </c>
      <c r="H96" s="80">
        <v>96.59</v>
      </c>
      <c r="I96" s="80">
        <v>5378.13</v>
      </c>
      <c r="J96" s="81">
        <v>1.1362862554076083E-2</v>
      </c>
    </row>
    <row r="97" spans="1:10" ht="48" customHeight="1">
      <c r="A97" s="77" t="s">
        <v>265</v>
      </c>
      <c r="B97" s="78" t="s">
        <v>266</v>
      </c>
      <c r="C97" s="77" t="s">
        <v>31</v>
      </c>
      <c r="D97" s="77" t="s">
        <v>267</v>
      </c>
      <c r="E97" s="79" t="s">
        <v>25</v>
      </c>
      <c r="F97" s="78">
        <v>199.29</v>
      </c>
      <c r="G97" s="80">
        <v>49.42</v>
      </c>
      <c r="H97" s="80">
        <v>61.05</v>
      </c>
      <c r="I97" s="80">
        <v>12166.65</v>
      </c>
      <c r="J97" s="81">
        <v>2.5705583854155587E-2</v>
      </c>
    </row>
    <row r="98" spans="1:10" ht="24" customHeight="1">
      <c r="A98" s="77" t="s">
        <v>268</v>
      </c>
      <c r="B98" s="78" t="s">
        <v>269</v>
      </c>
      <c r="C98" s="77" t="s">
        <v>31</v>
      </c>
      <c r="D98" s="77" t="s">
        <v>270</v>
      </c>
      <c r="E98" s="79" t="s">
        <v>25</v>
      </c>
      <c r="F98" s="78">
        <v>132.79</v>
      </c>
      <c r="G98" s="80">
        <v>117.23</v>
      </c>
      <c r="H98" s="80">
        <v>144.82</v>
      </c>
      <c r="I98" s="80">
        <v>19230.64</v>
      </c>
      <c r="J98" s="81">
        <v>4.0630315583096301E-2</v>
      </c>
    </row>
    <row r="99" spans="1:10" ht="24" customHeight="1">
      <c r="A99" s="77" t="s">
        <v>271</v>
      </c>
      <c r="B99" s="78" t="s">
        <v>272</v>
      </c>
      <c r="C99" s="77" t="s">
        <v>31</v>
      </c>
      <c r="D99" s="77" t="s">
        <v>273</v>
      </c>
      <c r="E99" s="79" t="s">
        <v>33</v>
      </c>
      <c r="F99" s="78">
        <v>2</v>
      </c>
      <c r="G99" s="80">
        <v>107.81</v>
      </c>
      <c r="H99" s="80">
        <v>133.18</v>
      </c>
      <c r="I99" s="80">
        <v>266.36</v>
      </c>
      <c r="J99" s="81">
        <v>5.6276290641983466E-4</v>
      </c>
    </row>
    <row r="100" spans="1:10" ht="24" customHeight="1">
      <c r="A100" s="73" t="s">
        <v>274</v>
      </c>
      <c r="B100" s="73"/>
      <c r="C100" s="73"/>
      <c r="D100" s="73" t="s">
        <v>275</v>
      </c>
      <c r="E100" s="73"/>
      <c r="F100" s="74"/>
      <c r="G100" s="73"/>
      <c r="H100" s="73"/>
      <c r="I100" s="75">
        <v>61536.36</v>
      </c>
      <c r="J100" s="76">
        <v>0.1300134434753614</v>
      </c>
    </row>
    <row r="101" spans="1:10" ht="24" customHeight="1">
      <c r="A101" s="77" t="s">
        <v>276</v>
      </c>
      <c r="B101" s="78" t="s">
        <v>277</v>
      </c>
      <c r="C101" s="77" t="s">
        <v>31</v>
      </c>
      <c r="D101" s="77" t="s">
        <v>278</v>
      </c>
      <c r="E101" s="79" t="s">
        <v>25</v>
      </c>
      <c r="F101" s="78">
        <v>160.13999999999999</v>
      </c>
      <c r="G101" s="80">
        <v>11.92</v>
      </c>
      <c r="H101" s="80">
        <v>14.72</v>
      </c>
      <c r="I101" s="80">
        <v>2357.2600000000002</v>
      </c>
      <c r="J101" s="81">
        <v>4.9803967892597216E-3</v>
      </c>
    </row>
    <row r="102" spans="1:10" ht="24" customHeight="1">
      <c r="A102" s="77" t="s">
        <v>279</v>
      </c>
      <c r="B102" s="78" t="s">
        <v>280</v>
      </c>
      <c r="C102" s="77" t="s">
        <v>281</v>
      </c>
      <c r="D102" s="77" t="s">
        <v>282</v>
      </c>
      <c r="E102" s="79" t="s">
        <v>25</v>
      </c>
      <c r="F102" s="78">
        <v>160.13999999999999</v>
      </c>
      <c r="G102" s="80">
        <v>12.93</v>
      </c>
      <c r="H102" s="80">
        <v>15.97</v>
      </c>
      <c r="I102" s="80">
        <v>2557.4299999999998</v>
      </c>
      <c r="J102" s="81">
        <v>5.4033140853179075E-3</v>
      </c>
    </row>
    <row r="103" spans="1:10" ht="36" customHeight="1">
      <c r="A103" s="77" t="s">
        <v>283</v>
      </c>
      <c r="B103" s="78" t="s">
        <v>284</v>
      </c>
      <c r="C103" s="77" t="s">
        <v>31</v>
      </c>
      <c r="D103" s="77" t="s">
        <v>285</v>
      </c>
      <c r="E103" s="79" t="s">
        <v>25</v>
      </c>
      <c r="F103" s="78">
        <v>449.46</v>
      </c>
      <c r="G103" s="80">
        <v>4.6399999999999997</v>
      </c>
      <c r="H103" s="80">
        <v>5.73</v>
      </c>
      <c r="I103" s="80">
        <v>2575.4</v>
      </c>
      <c r="J103" s="81">
        <v>5.4412809325485893E-3</v>
      </c>
    </row>
    <row r="104" spans="1:10" ht="60" customHeight="1">
      <c r="A104" s="77" t="s">
        <v>286</v>
      </c>
      <c r="B104" s="78" t="s">
        <v>287</v>
      </c>
      <c r="C104" s="77" t="s">
        <v>31</v>
      </c>
      <c r="D104" s="77" t="s">
        <v>288</v>
      </c>
      <c r="E104" s="79" t="s">
        <v>25</v>
      </c>
      <c r="F104" s="78">
        <v>449.46</v>
      </c>
      <c r="G104" s="80">
        <v>33.78</v>
      </c>
      <c r="H104" s="80">
        <v>41.73</v>
      </c>
      <c r="I104" s="80">
        <v>18755.96</v>
      </c>
      <c r="J104" s="81">
        <v>3.9627416137160844E-2</v>
      </c>
    </row>
    <row r="105" spans="1:10" ht="36" customHeight="1">
      <c r="A105" s="77" t="s">
        <v>289</v>
      </c>
      <c r="B105" s="78" t="s">
        <v>290</v>
      </c>
      <c r="C105" s="77" t="s">
        <v>31</v>
      </c>
      <c r="D105" s="77" t="s">
        <v>291</v>
      </c>
      <c r="E105" s="79" t="s">
        <v>25</v>
      </c>
      <c r="F105" s="78">
        <v>265.64999999999998</v>
      </c>
      <c r="G105" s="80">
        <v>23.74</v>
      </c>
      <c r="H105" s="80">
        <v>29.32</v>
      </c>
      <c r="I105" s="80">
        <v>7788.85</v>
      </c>
      <c r="J105" s="81">
        <v>1.6456209129254128E-2</v>
      </c>
    </row>
    <row r="106" spans="1:10" ht="48" customHeight="1">
      <c r="A106" s="77" t="s">
        <v>292</v>
      </c>
      <c r="B106" s="78" t="s">
        <v>293</v>
      </c>
      <c r="C106" s="77" t="s">
        <v>31</v>
      </c>
      <c r="D106" s="77" t="s">
        <v>294</v>
      </c>
      <c r="E106" s="79" t="s">
        <v>25</v>
      </c>
      <c r="F106" s="78">
        <v>125.96</v>
      </c>
      <c r="G106" s="80">
        <v>62.85</v>
      </c>
      <c r="H106" s="80">
        <v>77.64</v>
      </c>
      <c r="I106" s="80">
        <v>9779.5300000000007</v>
      </c>
      <c r="J106" s="81">
        <v>2.0662099137332805E-2</v>
      </c>
    </row>
    <row r="107" spans="1:10" ht="48" customHeight="1">
      <c r="A107" s="77" t="s">
        <v>295</v>
      </c>
      <c r="B107" s="78" t="s">
        <v>296</v>
      </c>
      <c r="C107" s="77" t="s">
        <v>31</v>
      </c>
      <c r="D107" s="77" t="s">
        <v>297</v>
      </c>
      <c r="E107" s="79" t="s">
        <v>25</v>
      </c>
      <c r="F107" s="78">
        <v>57.85</v>
      </c>
      <c r="G107" s="80">
        <v>55.8</v>
      </c>
      <c r="H107" s="80">
        <v>68.930000000000007</v>
      </c>
      <c r="I107" s="80">
        <v>3987.6</v>
      </c>
      <c r="J107" s="81">
        <v>8.4249638295529842E-3</v>
      </c>
    </row>
    <row r="108" spans="1:10" ht="24" customHeight="1">
      <c r="A108" s="77" t="s">
        <v>298</v>
      </c>
      <c r="B108" s="78" t="s">
        <v>299</v>
      </c>
      <c r="C108" s="77" t="s">
        <v>31</v>
      </c>
      <c r="D108" s="77" t="s">
        <v>300</v>
      </c>
      <c r="E108" s="79" t="s">
        <v>33</v>
      </c>
      <c r="F108" s="78">
        <v>104.96</v>
      </c>
      <c r="G108" s="80">
        <v>20.79</v>
      </c>
      <c r="H108" s="80">
        <v>25.68</v>
      </c>
      <c r="I108" s="80">
        <v>2695.37</v>
      </c>
      <c r="J108" s="81">
        <v>5.6947524218232083E-3</v>
      </c>
    </row>
    <row r="109" spans="1:10" ht="24" customHeight="1">
      <c r="A109" s="77" t="s">
        <v>301</v>
      </c>
      <c r="B109" s="78" t="s">
        <v>302</v>
      </c>
      <c r="C109" s="77" t="s">
        <v>281</v>
      </c>
      <c r="D109" s="77" t="s">
        <v>303</v>
      </c>
      <c r="E109" s="79" t="s">
        <v>25</v>
      </c>
      <c r="F109" s="78">
        <v>265.64999999999998</v>
      </c>
      <c r="G109" s="80">
        <v>16.36</v>
      </c>
      <c r="H109" s="80">
        <v>20.21</v>
      </c>
      <c r="I109" s="80">
        <v>5368.78</v>
      </c>
      <c r="J109" s="81">
        <v>1.1343107961888723E-2</v>
      </c>
    </row>
    <row r="110" spans="1:10" ht="24" customHeight="1">
      <c r="A110" s="77" t="s">
        <v>304</v>
      </c>
      <c r="B110" s="78" t="s">
        <v>305</v>
      </c>
      <c r="C110" s="77" t="s">
        <v>31</v>
      </c>
      <c r="D110" s="77" t="s">
        <v>306</v>
      </c>
      <c r="E110" s="79" t="s">
        <v>25</v>
      </c>
      <c r="F110" s="78">
        <v>265.64999999999998</v>
      </c>
      <c r="G110" s="80">
        <v>13.91</v>
      </c>
      <c r="H110" s="80">
        <v>17.18</v>
      </c>
      <c r="I110" s="80">
        <v>4563.8599999999997</v>
      </c>
      <c r="J110" s="81">
        <v>9.6424805454768982E-3</v>
      </c>
    </row>
    <row r="111" spans="1:10" ht="36" customHeight="1">
      <c r="A111" s="77" t="s">
        <v>307</v>
      </c>
      <c r="B111" s="78" t="s">
        <v>308</v>
      </c>
      <c r="C111" s="77" t="s">
        <v>23</v>
      </c>
      <c r="D111" s="77" t="s">
        <v>309</v>
      </c>
      <c r="E111" s="79" t="s">
        <v>25</v>
      </c>
      <c r="F111" s="78">
        <v>26.6</v>
      </c>
      <c r="G111" s="80">
        <v>32.409999999999997</v>
      </c>
      <c r="H111" s="80">
        <v>40.03</v>
      </c>
      <c r="I111" s="80">
        <v>1064.79</v>
      </c>
      <c r="J111" s="81">
        <v>2.2496783117839608E-3</v>
      </c>
    </row>
    <row r="112" spans="1:10" ht="36" customHeight="1">
      <c r="A112" s="77" t="s">
        <v>310</v>
      </c>
      <c r="B112" s="78" t="s">
        <v>311</v>
      </c>
      <c r="C112" s="77" t="s">
        <v>31</v>
      </c>
      <c r="D112" s="77" t="s">
        <v>312</v>
      </c>
      <c r="E112" s="79" t="s">
        <v>25</v>
      </c>
      <c r="F112" s="78">
        <v>1.6</v>
      </c>
      <c r="G112" s="80">
        <v>21.02</v>
      </c>
      <c r="H112" s="80">
        <v>25.96</v>
      </c>
      <c r="I112" s="80">
        <v>41.53</v>
      </c>
      <c r="J112" s="81">
        <v>8.7744193961614869E-5</v>
      </c>
    </row>
    <row r="113" spans="1:10" ht="24" customHeight="1">
      <c r="A113" s="73" t="s">
        <v>313</v>
      </c>
      <c r="B113" s="73"/>
      <c r="C113" s="73"/>
      <c r="D113" s="73" t="s">
        <v>314</v>
      </c>
      <c r="E113" s="73"/>
      <c r="F113" s="74"/>
      <c r="G113" s="73"/>
      <c r="H113" s="73"/>
      <c r="I113" s="75">
        <v>8063.04</v>
      </c>
      <c r="J113" s="76">
        <v>1.7035515186136746E-2</v>
      </c>
    </row>
    <row r="114" spans="1:10" ht="36" customHeight="1">
      <c r="A114" s="77" t="s">
        <v>315</v>
      </c>
      <c r="B114" s="78" t="s">
        <v>316</v>
      </c>
      <c r="C114" s="77" t="s">
        <v>31</v>
      </c>
      <c r="D114" s="77" t="s">
        <v>317</v>
      </c>
      <c r="E114" s="79" t="s">
        <v>25</v>
      </c>
      <c r="F114" s="78">
        <v>160.13999999999999</v>
      </c>
      <c r="G114" s="80">
        <v>6.98</v>
      </c>
      <c r="H114" s="80">
        <v>8.6199999999999992</v>
      </c>
      <c r="I114" s="80">
        <v>1380.4</v>
      </c>
      <c r="J114" s="81">
        <v>2.9164961556612848E-3</v>
      </c>
    </row>
    <row r="115" spans="1:10" ht="60" customHeight="1">
      <c r="A115" s="77" t="s">
        <v>318</v>
      </c>
      <c r="B115" s="78" t="s">
        <v>287</v>
      </c>
      <c r="C115" s="77" t="s">
        <v>31</v>
      </c>
      <c r="D115" s="77" t="s">
        <v>288</v>
      </c>
      <c r="E115" s="79" t="s">
        <v>25</v>
      </c>
      <c r="F115" s="78">
        <v>160.13999999999999</v>
      </c>
      <c r="G115" s="80">
        <v>33.78</v>
      </c>
      <c r="H115" s="80">
        <v>41.73</v>
      </c>
      <c r="I115" s="80">
        <v>6682.64</v>
      </c>
      <c r="J115" s="81">
        <v>1.4119019030475462E-2</v>
      </c>
    </row>
    <row r="116" spans="1:10" ht="24" customHeight="1">
      <c r="A116" s="73" t="s">
        <v>319</v>
      </c>
      <c r="B116" s="73"/>
      <c r="C116" s="73"/>
      <c r="D116" s="73" t="s">
        <v>320</v>
      </c>
      <c r="E116" s="73"/>
      <c r="F116" s="74"/>
      <c r="G116" s="73"/>
      <c r="H116" s="73"/>
      <c r="I116" s="75">
        <v>15603.54</v>
      </c>
      <c r="J116" s="76">
        <v>3.296701276782605E-2</v>
      </c>
    </row>
    <row r="117" spans="1:10" ht="48" customHeight="1">
      <c r="A117" s="77" t="s">
        <v>321</v>
      </c>
      <c r="B117" s="78" t="s">
        <v>322</v>
      </c>
      <c r="C117" s="77" t="s">
        <v>23</v>
      </c>
      <c r="D117" s="77" t="s">
        <v>323</v>
      </c>
      <c r="E117" s="79" t="s">
        <v>78</v>
      </c>
      <c r="F117" s="78">
        <v>2</v>
      </c>
      <c r="G117" s="80">
        <v>2982.84</v>
      </c>
      <c r="H117" s="80">
        <v>3685</v>
      </c>
      <c r="I117" s="80">
        <v>7370</v>
      </c>
      <c r="J117" s="81">
        <v>1.5571266782978608E-2</v>
      </c>
    </row>
    <row r="118" spans="1:10" ht="48" customHeight="1">
      <c r="A118" s="77" t="s">
        <v>324</v>
      </c>
      <c r="B118" s="78" t="s">
        <v>325</v>
      </c>
      <c r="C118" s="77" t="s">
        <v>23</v>
      </c>
      <c r="D118" s="77" t="s">
        <v>326</v>
      </c>
      <c r="E118" s="79" t="s">
        <v>78</v>
      </c>
      <c r="F118" s="78">
        <v>2</v>
      </c>
      <c r="G118" s="80">
        <v>3332.34</v>
      </c>
      <c r="H118" s="80">
        <v>4116.7700000000004</v>
      </c>
      <c r="I118" s="80">
        <v>8233.5400000000009</v>
      </c>
      <c r="J118" s="81">
        <v>1.7395745984847447E-2</v>
      </c>
    </row>
    <row r="119" spans="1:10" ht="24" customHeight="1">
      <c r="A119" s="73" t="s">
        <v>327</v>
      </c>
      <c r="B119" s="73"/>
      <c r="C119" s="73"/>
      <c r="D119" s="73" t="s">
        <v>328</v>
      </c>
      <c r="E119" s="73"/>
      <c r="F119" s="74"/>
      <c r="G119" s="73"/>
      <c r="H119" s="73"/>
      <c r="I119" s="75">
        <v>26829.11</v>
      </c>
      <c r="J119" s="76">
        <v>5.6684291636347243E-2</v>
      </c>
    </row>
    <row r="120" spans="1:10" ht="24" customHeight="1">
      <c r="A120" s="77" t="s">
        <v>329</v>
      </c>
      <c r="B120" s="78" t="s">
        <v>330</v>
      </c>
      <c r="C120" s="77" t="s">
        <v>31</v>
      </c>
      <c r="D120" s="77" t="s">
        <v>331</v>
      </c>
      <c r="E120" s="79" t="s">
        <v>51</v>
      </c>
      <c r="F120" s="78">
        <v>21</v>
      </c>
      <c r="G120" s="80">
        <v>12.77</v>
      </c>
      <c r="H120" s="80">
        <v>15.77</v>
      </c>
      <c r="I120" s="80">
        <v>331.17</v>
      </c>
      <c r="J120" s="81">
        <v>6.9969286574206584E-4</v>
      </c>
    </row>
    <row r="121" spans="1:10" ht="36" customHeight="1">
      <c r="A121" s="77" t="s">
        <v>332</v>
      </c>
      <c r="B121" s="78" t="s">
        <v>333</v>
      </c>
      <c r="C121" s="77" t="s">
        <v>31</v>
      </c>
      <c r="D121" s="77" t="s">
        <v>334</v>
      </c>
      <c r="E121" s="79" t="s">
        <v>33</v>
      </c>
      <c r="F121" s="78">
        <v>319.89999999999998</v>
      </c>
      <c r="G121" s="80">
        <v>10.99</v>
      </c>
      <c r="H121" s="80">
        <v>13.57</v>
      </c>
      <c r="I121" s="80">
        <v>4341.04</v>
      </c>
      <c r="J121" s="81">
        <v>9.1717085421413099E-3</v>
      </c>
    </row>
    <row r="122" spans="1:10" ht="48" customHeight="1">
      <c r="A122" s="77" t="s">
        <v>335</v>
      </c>
      <c r="B122" s="78" t="s">
        <v>336</v>
      </c>
      <c r="C122" s="77" t="s">
        <v>31</v>
      </c>
      <c r="D122" s="77" t="s">
        <v>337</v>
      </c>
      <c r="E122" s="79" t="s">
        <v>33</v>
      </c>
      <c r="F122" s="78">
        <v>10.4</v>
      </c>
      <c r="G122" s="80">
        <v>24.71</v>
      </c>
      <c r="H122" s="80">
        <v>30.52</v>
      </c>
      <c r="I122" s="80">
        <v>317.39999999999998</v>
      </c>
      <c r="J122" s="81">
        <v>6.7059973906613427E-4</v>
      </c>
    </row>
    <row r="123" spans="1:10" ht="36" customHeight="1">
      <c r="A123" s="77" t="s">
        <v>338</v>
      </c>
      <c r="B123" s="78" t="s">
        <v>339</v>
      </c>
      <c r="C123" s="77" t="s">
        <v>31</v>
      </c>
      <c r="D123" s="77" t="s">
        <v>340</v>
      </c>
      <c r="E123" s="79" t="s">
        <v>33</v>
      </c>
      <c r="F123" s="78">
        <v>494.3</v>
      </c>
      <c r="G123" s="80">
        <v>3.07</v>
      </c>
      <c r="H123" s="80">
        <v>3.79</v>
      </c>
      <c r="I123" s="80">
        <v>1873.39</v>
      </c>
      <c r="J123" s="81">
        <v>3.9580807976342322E-3</v>
      </c>
    </row>
    <row r="124" spans="1:10" ht="36" customHeight="1">
      <c r="A124" s="77" t="s">
        <v>341</v>
      </c>
      <c r="B124" s="78" t="s">
        <v>342</v>
      </c>
      <c r="C124" s="77" t="s">
        <v>31</v>
      </c>
      <c r="D124" s="77" t="s">
        <v>343</v>
      </c>
      <c r="E124" s="79" t="s">
        <v>33</v>
      </c>
      <c r="F124" s="78">
        <v>556.9</v>
      </c>
      <c r="G124" s="80">
        <v>4.3899999999999997</v>
      </c>
      <c r="H124" s="80">
        <v>5.42</v>
      </c>
      <c r="I124" s="80">
        <v>3018.39</v>
      </c>
      <c r="J124" s="81">
        <v>6.3772260441078421E-3</v>
      </c>
    </row>
    <row r="125" spans="1:10" ht="36" customHeight="1">
      <c r="A125" s="77" t="s">
        <v>344</v>
      </c>
      <c r="B125" s="78" t="s">
        <v>342</v>
      </c>
      <c r="C125" s="77" t="s">
        <v>31</v>
      </c>
      <c r="D125" s="77" t="s">
        <v>343</v>
      </c>
      <c r="E125" s="79" t="s">
        <v>33</v>
      </c>
      <c r="F125" s="78">
        <v>184.4</v>
      </c>
      <c r="G125" s="80">
        <v>4.3899999999999997</v>
      </c>
      <c r="H125" s="80">
        <v>5.42</v>
      </c>
      <c r="I125" s="80">
        <v>999.44</v>
      </c>
      <c r="J125" s="81">
        <v>2.1116074455332615E-3</v>
      </c>
    </row>
    <row r="126" spans="1:10" ht="36" customHeight="1">
      <c r="A126" s="77" t="s">
        <v>345</v>
      </c>
      <c r="B126" s="78" t="s">
        <v>346</v>
      </c>
      <c r="C126" s="77" t="s">
        <v>31</v>
      </c>
      <c r="D126" s="77" t="s">
        <v>347</v>
      </c>
      <c r="E126" s="79" t="s">
        <v>51</v>
      </c>
      <c r="F126" s="78">
        <v>4</v>
      </c>
      <c r="G126" s="80">
        <v>209.64</v>
      </c>
      <c r="H126" s="80">
        <v>258.98</v>
      </c>
      <c r="I126" s="80">
        <v>1035.92</v>
      </c>
      <c r="J126" s="81">
        <v>2.1886820469230934E-3</v>
      </c>
    </row>
    <row r="127" spans="1:10" ht="24" customHeight="1">
      <c r="A127" s="77" t="s">
        <v>348</v>
      </c>
      <c r="B127" s="78" t="s">
        <v>349</v>
      </c>
      <c r="C127" s="77" t="s">
        <v>350</v>
      </c>
      <c r="D127" s="77" t="s">
        <v>351</v>
      </c>
      <c r="E127" s="79" t="s">
        <v>352</v>
      </c>
      <c r="F127" s="78">
        <v>4</v>
      </c>
      <c r="G127" s="80">
        <v>160.36000000000001</v>
      </c>
      <c r="H127" s="80">
        <v>198.1</v>
      </c>
      <c r="I127" s="80">
        <v>792.4</v>
      </c>
      <c r="J127" s="81">
        <v>1.6741752779962345E-3</v>
      </c>
    </row>
    <row r="128" spans="1:10" ht="36" customHeight="1">
      <c r="A128" s="77" t="s">
        <v>353</v>
      </c>
      <c r="B128" s="78" t="s">
        <v>354</v>
      </c>
      <c r="C128" s="77" t="s">
        <v>31</v>
      </c>
      <c r="D128" s="77" t="s">
        <v>355</v>
      </c>
      <c r="E128" s="79" t="s">
        <v>33</v>
      </c>
      <c r="F128" s="78">
        <v>140.4</v>
      </c>
      <c r="G128" s="80">
        <v>11.16</v>
      </c>
      <c r="H128" s="80">
        <v>13.78</v>
      </c>
      <c r="I128" s="80">
        <v>1934.71</v>
      </c>
      <c r="J128" s="81">
        <v>4.0876371177335875E-3</v>
      </c>
    </row>
    <row r="129" spans="1:10" ht="36" customHeight="1">
      <c r="A129" s="77" t="s">
        <v>356</v>
      </c>
      <c r="B129" s="78" t="s">
        <v>357</v>
      </c>
      <c r="C129" s="77" t="s">
        <v>31</v>
      </c>
      <c r="D129" s="77" t="s">
        <v>358</v>
      </c>
      <c r="E129" s="79" t="s">
        <v>33</v>
      </c>
      <c r="F129" s="78">
        <v>80.400000000000006</v>
      </c>
      <c r="G129" s="80">
        <v>14.2</v>
      </c>
      <c r="H129" s="80">
        <v>17.54</v>
      </c>
      <c r="I129" s="80">
        <v>1410.21</v>
      </c>
      <c r="J129" s="81">
        <v>2.9794784436939295E-3</v>
      </c>
    </row>
    <row r="130" spans="1:10" ht="36" customHeight="1">
      <c r="A130" s="77" t="s">
        <v>359</v>
      </c>
      <c r="B130" s="78" t="s">
        <v>360</v>
      </c>
      <c r="C130" s="77" t="s">
        <v>31</v>
      </c>
      <c r="D130" s="77" t="s">
        <v>361</v>
      </c>
      <c r="E130" s="79" t="s">
        <v>33</v>
      </c>
      <c r="F130" s="78">
        <v>12.1</v>
      </c>
      <c r="G130" s="80">
        <v>9.73</v>
      </c>
      <c r="H130" s="80">
        <v>12.02</v>
      </c>
      <c r="I130" s="80">
        <v>145.44</v>
      </c>
      <c r="J130" s="81">
        <v>3.0728426606735528E-4</v>
      </c>
    </row>
    <row r="131" spans="1:10" ht="36" customHeight="1">
      <c r="A131" s="77" t="s">
        <v>362</v>
      </c>
      <c r="B131" s="78" t="s">
        <v>363</v>
      </c>
      <c r="C131" s="77" t="s">
        <v>31</v>
      </c>
      <c r="D131" s="77" t="s">
        <v>364</v>
      </c>
      <c r="E131" s="79" t="s">
        <v>33</v>
      </c>
      <c r="F131" s="78">
        <v>49.9</v>
      </c>
      <c r="G131" s="80">
        <v>13.86</v>
      </c>
      <c r="H131" s="80">
        <v>17.12</v>
      </c>
      <c r="I131" s="80">
        <v>854.28</v>
      </c>
      <c r="J131" s="81">
        <v>1.8049147608362231E-3</v>
      </c>
    </row>
    <row r="132" spans="1:10" ht="36" customHeight="1">
      <c r="A132" s="77" t="s">
        <v>365</v>
      </c>
      <c r="B132" s="78" t="s">
        <v>366</v>
      </c>
      <c r="C132" s="77" t="s">
        <v>31</v>
      </c>
      <c r="D132" s="77" t="s">
        <v>367</v>
      </c>
      <c r="E132" s="79" t="s">
        <v>51</v>
      </c>
      <c r="F132" s="78">
        <v>2</v>
      </c>
      <c r="G132" s="80">
        <v>40.25</v>
      </c>
      <c r="H132" s="80">
        <v>49.72</v>
      </c>
      <c r="I132" s="80">
        <v>99.44</v>
      </c>
      <c r="J132" s="81">
        <v>2.1009589808675613E-4</v>
      </c>
    </row>
    <row r="133" spans="1:10" ht="60" customHeight="1">
      <c r="A133" s="77" t="s">
        <v>368</v>
      </c>
      <c r="B133" s="78" t="s">
        <v>369</v>
      </c>
      <c r="C133" s="77" t="s">
        <v>23</v>
      </c>
      <c r="D133" s="77" t="s">
        <v>370</v>
      </c>
      <c r="E133" s="79" t="s">
        <v>78</v>
      </c>
      <c r="F133" s="78">
        <v>15</v>
      </c>
      <c r="G133" s="80">
        <v>209.37</v>
      </c>
      <c r="H133" s="80">
        <v>258.64999999999998</v>
      </c>
      <c r="I133" s="80">
        <v>3879.75</v>
      </c>
      <c r="J133" s="81">
        <v>8.1970993624506452E-3</v>
      </c>
    </row>
    <row r="134" spans="1:10" ht="48" customHeight="1">
      <c r="A134" s="77" t="s">
        <v>371</v>
      </c>
      <c r="B134" s="78" t="s">
        <v>372</v>
      </c>
      <c r="C134" s="77" t="s">
        <v>31</v>
      </c>
      <c r="D134" s="77" t="s">
        <v>373</v>
      </c>
      <c r="E134" s="79" t="s">
        <v>51</v>
      </c>
      <c r="F134" s="78">
        <v>1</v>
      </c>
      <c r="G134" s="80">
        <v>705.14</v>
      </c>
      <c r="H134" s="80">
        <v>871.12</v>
      </c>
      <c r="I134" s="80">
        <v>871.12</v>
      </c>
      <c r="J134" s="81">
        <v>1.8404941546795554E-3</v>
      </c>
    </row>
    <row r="135" spans="1:10" ht="36" customHeight="1">
      <c r="A135" s="77" t="s">
        <v>374</v>
      </c>
      <c r="B135" s="78" t="s">
        <v>375</v>
      </c>
      <c r="C135" s="77" t="s">
        <v>31</v>
      </c>
      <c r="D135" s="77" t="s">
        <v>376</v>
      </c>
      <c r="E135" s="79" t="s">
        <v>51</v>
      </c>
      <c r="F135" s="78">
        <v>11</v>
      </c>
      <c r="G135" s="80">
        <v>33.81</v>
      </c>
      <c r="H135" s="80">
        <v>41.76</v>
      </c>
      <c r="I135" s="80">
        <v>459.36</v>
      </c>
      <c r="J135" s="81">
        <v>9.7053149381669647E-4</v>
      </c>
    </row>
    <row r="136" spans="1:10" ht="36" customHeight="1">
      <c r="A136" s="77" t="s">
        <v>377</v>
      </c>
      <c r="B136" s="78" t="s">
        <v>378</v>
      </c>
      <c r="C136" s="77" t="s">
        <v>31</v>
      </c>
      <c r="D136" s="77" t="s">
        <v>379</v>
      </c>
      <c r="E136" s="79" t="s">
        <v>51</v>
      </c>
      <c r="F136" s="78">
        <v>2</v>
      </c>
      <c r="G136" s="80">
        <v>40.94</v>
      </c>
      <c r="H136" s="80">
        <v>50.57</v>
      </c>
      <c r="I136" s="80">
        <v>101.14</v>
      </c>
      <c r="J136" s="81">
        <v>2.1368764212082174E-4</v>
      </c>
    </row>
    <row r="137" spans="1:10" ht="24" customHeight="1">
      <c r="A137" s="77" t="s">
        <v>380</v>
      </c>
      <c r="B137" s="78" t="s">
        <v>381</v>
      </c>
      <c r="C137" s="77" t="s">
        <v>49</v>
      </c>
      <c r="D137" s="77" t="s">
        <v>382</v>
      </c>
      <c r="E137" s="79" t="s">
        <v>51</v>
      </c>
      <c r="F137" s="78">
        <v>7</v>
      </c>
      <c r="G137" s="80">
        <v>10.59</v>
      </c>
      <c r="H137" s="80">
        <v>13.08</v>
      </c>
      <c r="I137" s="80">
        <v>91.56</v>
      </c>
      <c r="J137" s="81">
        <v>1.9344710809355783E-4</v>
      </c>
    </row>
    <row r="138" spans="1:10" ht="36" customHeight="1">
      <c r="A138" s="77" t="s">
        <v>383</v>
      </c>
      <c r="B138" s="78" t="s">
        <v>384</v>
      </c>
      <c r="C138" s="77" t="s">
        <v>31</v>
      </c>
      <c r="D138" s="77" t="s">
        <v>385</v>
      </c>
      <c r="E138" s="79" t="s">
        <v>51</v>
      </c>
      <c r="F138" s="78">
        <v>2</v>
      </c>
      <c r="G138" s="80">
        <v>46.86</v>
      </c>
      <c r="H138" s="80">
        <v>57.89</v>
      </c>
      <c r="I138" s="80">
        <v>115.78</v>
      </c>
      <c r="J138" s="81">
        <v>2.4461889662595159E-4</v>
      </c>
    </row>
    <row r="139" spans="1:10" ht="36" customHeight="1">
      <c r="A139" s="77" t="s">
        <v>386</v>
      </c>
      <c r="B139" s="78" t="s">
        <v>387</v>
      </c>
      <c r="C139" s="77" t="s">
        <v>31</v>
      </c>
      <c r="D139" s="77" t="s">
        <v>388</v>
      </c>
      <c r="E139" s="79" t="s">
        <v>51</v>
      </c>
      <c r="F139" s="78">
        <v>38</v>
      </c>
      <c r="G139" s="80">
        <v>17.62</v>
      </c>
      <c r="H139" s="80">
        <v>21.76</v>
      </c>
      <c r="I139" s="80">
        <v>826.88</v>
      </c>
      <c r="J139" s="81">
        <v>1.7470242981695184E-3</v>
      </c>
    </row>
    <row r="140" spans="1:10" ht="24" customHeight="1">
      <c r="A140" s="82" t="s">
        <v>389</v>
      </c>
      <c r="B140" s="83" t="s">
        <v>390</v>
      </c>
      <c r="C140" s="82" t="s">
        <v>31</v>
      </c>
      <c r="D140" s="82" t="s">
        <v>391</v>
      </c>
      <c r="E140" s="84" t="s">
        <v>33</v>
      </c>
      <c r="F140" s="83">
        <v>20</v>
      </c>
      <c r="G140" s="85">
        <v>1.82</v>
      </c>
      <c r="H140" s="85">
        <v>2.2400000000000002</v>
      </c>
      <c r="I140" s="85">
        <v>44.8</v>
      </c>
      <c r="J140" s="86">
        <v>9.4653019250670505E-5</v>
      </c>
    </row>
    <row r="141" spans="1:10" ht="24" customHeight="1">
      <c r="A141" s="77" t="s">
        <v>392</v>
      </c>
      <c r="B141" s="78" t="s">
        <v>393</v>
      </c>
      <c r="C141" s="77" t="s">
        <v>31</v>
      </c>
      <c r="D141" s="77" t="s">
        <v>394</v>
      </c>
      <c r="E141" s="79" t="s">
        <v>51</v>
      </c>
      <c r="F141" s="78">
        <v>1</v>
      </c>
      <c r="G141" s="80">
        <v>84.98</v>
      </c>
      <c r="H141" s="80">
        <v>104.98</v>
      </c>
      <c r="I141" s="80">
        <v>104.98</v>
      </c>
      <c r="J141" s="81">
        <v>2.2180075805659351E-4</v>
      </c>
    </row>
    <row r="142" spans="1:10" ht="24" customHeight="1">
      <c r="A142" s="77" t="s">
        <v>395</v>
      </c>
      <c r="B142" s="78" t="s">
        <v>396</v>
      </c>
      <c r="C142" s="77" t="s">
        <v>31</v>
      </c>
      <c r="D142" s="77" t="s">
        <v>397</v>
      </c>
      <c r="E142" s="79" t="s">
        <v>51</v>
      </c>
      <c r="F142" s="78">
        <v>1</v>
      </c>
      <c r="G142" s="80">
        <v>103.67</v>
      </c>
      <c r="H142" s="80">
        <v>128.07</v>
      </c>
      <c r="I142" s="80">
        <v>128.07</v>
      </c>
      <c r="J142" s="81">
        <v>2.7058509320163776E-4</v>
      </c>
    </row>
    <row r="143" spans="1:10" ht="24" customHeight="1">
      <c r="A143" s="77" t="s">
        <v>398</v>
      </c>
      <c r="B143" s="78" t="s">
        <v>399</v>
      </c>
      <c r="C143" s="77" t="s">
        <v>31</v>
      </c>
      <c r="D143" s="77" t="s">
        <v>400</v>
      </c>
      <c r="E143" s="79" t="s">
        <v>51</v>
      </c>
      <c r="F143" s="78">
        <v>2</v>
      </c>
      <c r="G143" s="80">
        <v>12.17</v>
      </c>
      <c r="H143" s="80">
        <v>15.03</v>
      </c>
      <c r="I143" s="80">
        <v>30.06</v>
      </c>
      <c r="J143" s="81">
        <v>6.3510485684713279E-5</v>
      </c>
    </row>
    <row r="144" spans="1:10" ht="24" customHeight="1">
      <c r="A144" s="77" t="s">
        <v>401</v>
      </c>
      <c r="B144" s="78" t="s">
        <v>402</v>
      </c>
      <c r="C144" s="77" t="s">
        <v>31</v>
      </c>
      <c r="D144" s="77" t="s">
        <v>403</v>
      </c>
      <c r="E144" s="79" t="s">
        <v>51</v>
      </c>
      <c r="F144" s="78">
        <v>5</v>
      </c>
      <c r="G144" s="80">
        <v>12.91</v>
      </c>
      <c r="H144" s="80">
        <v>15.94</v>
      </c>
      <c r="I144" s="80">
        <v>79.7</v>
      </c>
      <c r="J144" s="81">
        <v>1.6838941147942943E-4</v>
      </c>
    </row>
    <row r="145" spans="1:10" ht="24" customHeight="1">
      <c r="A145" s="77" t="s">
        <v>404</v>
      </c>
      <c r="B145" s="78" t="s">
        <v>405</v>
      </c>
      <c r="C145" s="77" t="s">
        <v>31</v>
      </c>
      <c r="D145" s="77" t="s">
        <v>406</v>
      </c>
      <c r="E145" s="79" t="s">
        <v>51</v>
      </c>
      <c r="F145" s="78">
        <v>4</v>
      </c>
      <c r="G145" s="80">
        <v>14.29</v>
      </c>
      <c r="H145" s="80">
        <v>17.649999999999999</v>
      </c>
      <c r="I145" s="80">
        <v>70.599999999999994</v>
      </c>
      <c r="J145" s="81">
        <v>1.4916301694413699E-4</v>
      </c>
    </row>
    <row r="146" spans="1:10" ht="24" customHeight="1">
      <c r="A146" s="77" t="s">
        <v>407</v>
      </c>
      <c r="B146" s="78" t="s">
        <v>408</v>
      </c>
      <c r="C146" s="77" t="s">
        <v>23</v>
      </c>
      <c r="D146" s="77" t="s">
        <v>409</v>
      </c>
      <c r="E146" s="79" t="s">
        <v>78</v>
      </c>
      <c r="F146" s="78">
        <v>6</v>
      </c>
      <c r="G146" s="80">
        <v>165.39</v>
      </c>
      <c r="H146" s="80">
        <v>204.32</v>
      </c>
      <c r="I146" s="80">
        <v>1225.92</v>
      </c>
      <c r="J146" s="81">
        <v>2.5901122624951336E-3</v>
      </c>
    </row>
    <row r="147" spans="1:10" ht="36" customHeight="1">
      <c r="A147" s="77" t="s">
        <v>410</v>
      </c>
      <c r="B147" s="78" t="s">
        <v>411</v>
      </c>
      <c r="C147" s="77" t="s">
        <v>31</v>
      </c>
      <c r="D147" s="77" t="s">
        <v>412</v>
      </c>
      <c r="E147" s="79" t="s">
        <v>51</v>
      </c>
      <c r="F147" s="78">
        <v>2</v>
      </c>
      <c r="G147" s="80">
        <v>52.6</v>
      </c>
      <c r="H147" s="80">
        <v>64.98</v>
      </c>
      <c r="I147" s="80">
        <v>129.96</v>
      </c>
      <c r="J147" s="81">
        <v>2.7457826745127541E-4</v>
      </c>
    </row>
    <row r="148" spans="1:10" ht="36" customHeight="1">
      <c r="A148" s="77" t="s">
        <v>413</v>
      </c>
      <c r="B148" s="78" t="s">
        <v>414</v>
      </c>
      <c r="C148" s="77" t="s">
        <v>31</v>
      </c>
      <c r="D148" s="77" t="s">
        <v>415</v>
      </c>
      <c r="E148" s="79" t="s">
        <v>51</v>
      </c>
      <c r="F148" s="78">
        <v>1</v>
      </c>
      <c r="G148" s="80">
        <v>60</v>
      </c>
      <c r="H148" s="80">
        <v>74.12</v>
      </c>
      <c r="I148" s="80">
        <v>74.12</v>
      </c>
      <c r="J148" s="81">
        <v>1.5660003988526109E-4</v>
      </c>
    </row>
    <row r="149" spans="1:10" ht="36" customHeight="1">
      <c r="A149" s="77" t="s">
        <v>416</v>
      </c>
      <c r="B149" s="78" t="s">
        <v>417</v>
      </c>
      <c r="C149" s="77" t="s">
        <v>31</v>
      </c>
      <c r="D149" s="77" t="s">
        <v>418</v>
      </c>
      <c r="E149" s="79" t="s">
        <v>51</v>
      </c>
      <c r="F149" s="78">
        <v>2</v>
      </c>
      <c r="G149" s="80">
        <v>29.71</v>
      </c>
      <c r="H149" s="80">
        <v>36.700000000000003</v>
      </c>
      <c r="I149" s="80">
        <v>73.400000000000006</v>
      </c>
      <c r="J149" s="81">
        <v>1.5507883064730391E-4</v>
      </c>
    </row>
    <row r="150" spans="1:10" ht="36" customHeight="1">
      <c r="A150" s="77" t="s">
        <v>419</v>
      </c>
      <c r="B150" s="78" t="s">
        <v>420</v>
      </c>
      <c r="C150" s="77" t="s">
        <v>31</v>
      </c>
      <c r="D150" s="77" t="s">
        <v>421</v>
      </c>
      <c r="E150" s="79" t="s">
        <v>51</v>
      </c>
      <c r="F150" s="78">
        <v>4</v>
      </c>
      <c r="G150" s="80">
        <v>52.82</v>
      </c>
      <c r="H150" s="80">
        <v>65.25</v>
      </c>
      <c r="I150" s="80">
        <v>261</v>
      </c>
      <c r="J150" s="81">
        <v>5.5143834875948658E-4</v>
      </c>
    </row>
    <row r="151" spans="1:10" ht="36" customHeight="1">
      <c r="A151" s="77" t="s">
        <v>422</v>
      </c>
      <c r="B151" s="78" t="s">
        <v>414</v>
      </c>
      <c r="C151" s="77" t="s">
        <v>31</v>
      </c>
      <c r="D151" s="77" t="s">
        <v>415</v>
      </c>
      <c r="E151" s="79" t="s">
        <v>51</v>
      </c>
      <c r="F151" s="78">
        <v>1</v>
      </c>
      <c r="G151" s="80">
        <v>60</v>
      </c>
      <c r="H151" s="80">
        <v>74.12</v>
      </c>
      <c r="I151" s="80">
        <v>74.12</v>
      </c>
      <c r="J151" s="81">
        <v>1.5660003988526109E-4</v>
      </c>
    </row>
    <row r="152" spans="1:10" ht="36" customHeight="1">
      <c r="A152" s="77" t="s">
        <v>423</v>
      </c>
      <c r="B152" s="78" t="s">
        <v>424</v>
      </c>
      <c r="C152" s="77" t="s">
        <v>31</v>
      </c>
      <c r="D152" s="77" t="s">
        <v>425</v>
      </c>
      <c r="E152" s="79" t="s">
        <v>51</v>
      </c>
      <c r="F152" s="78">
        <v>4</v>
      </c>
      <c r="G152" s="80">
        <v>84.33</v>
      </c>
      <c r="H152" s="80">
        <v>104.18</v>
      </c>
      <c r="I152" s="80">
        <v>416.72</v>
      </c>
      <c r="J152" s="81">
        <v>8.804421022798976E-4</v>
      </c>
    </row>
    <row r="153" spans="1:10" ht="36" customHeight="1">
      <c r="A153" s="77" t="s">
        <v>426</v>
      </c>
      <c r="B153" s="78" t="s">
        <v>427</v>
      </c>
      <c r="C153" s="77" t="s">
        <v>31</v>
      </c>
      <c r="D153" s="77" t="s">
        <v>428</v>
      </c>
      <c r="E153" s="79" t="s">
        <v>51</v>
      </c>
      <c r="F153" s="78">
        <v>14</v>
      </c>
      <c r="G153" s="80">
        <v>35.67</v>
      </c>
      <c r="H153" s="80">
        <v>44.06</v>
      </c>
      <c r="I153" s="80">
        <v>616.84</v>
      </c>
      <c r="J153" s="81">
        <v>1.3032537588076694E-3</v>
      </c>
    </row>
    <row r="154" spans="1:10" ht="24" customHeight="1">
      <c r="A154" s="73" t="s">
        <v>429</v>
      </c>
      <c r="B154" s="73"/>
      <c r="C154" s="73"/>
      <c r="D154" s="73" t="s">
        <v>430</v>
      </c>
      <c r="E154" s="73"/>
      <c r="F154" s="74"/>
      <c r="G154" s="73"/>
      <c r="H154" s="73"/>
      <c r="I154" s="75">
        <v>12888.79</v>
      </c>
      <c r="J154" s="76">
        <v>2.7231314464014496E-2</v>
      </c>
    </row>
    <row r="155" spans="1:10" ht="24" customHeight="1">
      <c r="A155" s="73" t="s">
        <v>431</v>
      </c>
      <c r="B155" s="73"/>
      <c r="C155" s="73"/>
      <c r="D155" s="73" t="s">
        <v>432</v>
      </c>
      <c r="E155" s="73"/>
      <c r="F155" s="74"/>
      <c r="G155" s="73"/>
      <c r="H155" s="73"/>
      <c r="I155" s="75">
        <v>2337.2399999999998</v>
      </c>
      <c r="J155" s="76">
        <v>4.9380987212820785E-3</v>
      </c>
    </row>
    <row r="156" spans="1:10" ht="60" customHeight="1">
      <c r="A156" s="77" t="s">
        <v>433</v>
      </c>
      <c r="B156" s="78" t="s">
        <v>434</v>
      </c>
      <c r="C156" s="77" t="s">
        <v>31</v>
      </c>
      <c r="D156" s="77" t="s">
        <v>435</v>
      </c>
      <c r="E156" s="79" t="s">
        <v>51</v>
      </c>
      <c r="F156" s="78">
        <v>4</v>
      </c>
      <c r="G156" s="80">
        <v>228.38</v>
      </c>
      <c r="H156" s="80">
        <v>282.14</v>
      </c>
      <c r="I156" s="80">
        <v>1128.56</v>
      </c>
      <c r="J156" s="81">
        <v>2.3844109688735868E-3</v>
      </c>
    </row>
    <row r="157" spans="1:10" ht="36" customHeight="1">
      <c r="A157" s="77" t="s">
        <v>436</v>
      </c>
      <c r="B157" s="78" t="s">
        <v>437</v>
      </c>
      <c r="C157" s="77" t="s">
        <v>31</v>
      </c>
      <c r="D157" s="77" t="s">
        <v>438</v>
      </c>
      <c r="E157" s="79" t="s">
        <v>51</v>
      </c>
      <c r="F157" s="78">
        <v>4</v>
      </c>
      <c r="G157" s="80">
        <v>66.599999999999994</v>
      </c>
      <c r="H157" s="80">
        <v>82.27</v>
      </c>
      <c r="I157" s="80">
        <v>329.08</v>
      </c>
      <c r="J157" s="81">
        <v>6.9527713337077341E-4</v>
      </c>
    </row>
    <row r="158" spans="1:10" ht="36" customHeight="1">
      <c r="A158" s="77" t="s">
        <v>439</v>
      </c>
      <c r="B158" s="78" t="s">
        <v>440</v>
      </c>
      <c r="C158" s="77" t="s">
        <v>23</v>
      </c>
      <c r="D158" s="77" t="s">
        <v>441</v>
      </c>
      <c r="E158" s="79" t="s">
        <v>78</v>
      </c>
      <c r="F158" s="78">
        <v>2</v>
      </c>
      <c r="G158" s="80">
        <v>108.83</v>
      </c>
      <c r="H158" s="80">
        <v>134.44</v>
      </c>
      <c r="I158" s="80">
        <v>268.88</v>
      </c>
      <c r="J158" s="81">
        <v>5.680871387526849E-4</v>
      </c>
    </row>
    <row r="159" spans="1:10" ht="24" customHeight="1">
      <c r="A159" s="77" t="s">
        <v>442</v>
      </c>
      <c r="B159" s="78" t="s">
        <v>443</v>
      </c>
      <c r="C159" s="77" t="s">
        <v>350</v>
      </c>
      <c r="D159" s="77" t="s">
        <v>444</v>
      </c>
      <c r="E159" s="79" t="s">
        <v>352</v>
      </c>
      <c r="F159" s="78">
        <v>2</v>
      </c>
      <c r="G159" s="80">
        <v>131.52000000000001</v>
      </c>
      <c r="H159" s="80">
        <v>162.47</v>
      </c>
      <c r="I159" s="80">
        <v>324.94</v>
      </c>
      <c r="J159" s="81">
        <v>6.8653018025251948E-4</v>
      </c>
    </row>
    <row r="160" spans="1:10" ht="36" customHeight="1">
      <c r="A160" s="77" t="s">
        <v>445</v>
      </c>
      <c r="B160" s="78" t="s">
        <v>446</v>
      </c>
      <c r="C160" s="77" t="s">
        <v>31</v>
      </c>
      <c r="D160" s="77" t="s">
        <v>447</v>
      </c>
      <c r="E160" s="79" t="s">
        <v>51</v>
      </c>
      <c r="F160" s="78">
        <v>2</v>
      </c>
      <c r="G160" s="80">
        <v>115.67</v>
      </c>
      <c r="H160" s="80">
        <v>142.88999999999999</v>
      </c>
      <c r="I160" s="80">
        <v>285.77999999999997</v>
      </c>
      <c r="J160" s="81">
        <v>6.0379330003251374E-4</v>
      </c>
    </row>
    <row r="161" spans="1:10" ht="24" customHeight="1">
      <c r="A161" s="73" t="s">
        <v>448</v>
      </c>
      <c r="B161" s="73"/>
      <c r="C161" s="73"/>
      <c r="D161" s="73" t="s">
        <v>449</v>
      </c>
      <c r="E161" s="73"/>
      <c r="F161" s="74"/>
      <c r="G161" s="73"/>
      <c r="H161" s="73"/>
      <c r="I161" s="75">
        <v>1342.48</v>
      </c>
      <c r="J161" s="76">
        <v>2.8363791357955389E-3</v>
      </c>
    </row>
    <row r="162" spans="1:10" ht="24" customHeight="1">
      <c r="A162" s="77" t="s">
        <v>450</v>
      </c>
      <c r="B162" s="78" t="s">
        <v>451</v>
      </c>
      <c r="C162" s="77" t="s">
        <v>452</v>
      </c>
      <c r="D162" s="77" t="s">
        <v>453</v>
      </c>
      <c r="E162" s="79" t="s">
        <v>51</v>
      </c>
      <c r="F162" s="78">
        <v>1</v>
      </c>
      <c r="G162" s="80">
        <v>88.3</v>
      </c>
      <c r="H162" s="80">
        <v>109.08</v>
      </c>
      <c r="I162" s="80">
        <v>109.08</v>
      </c>
      <c r="J162" s="81">
        <v>2.3046319955051647E-4</v>
      </c>
    </row>
    <row r="163" spans="1:10" ht="36" customHeight="1">
      <c r="A163" s="77" t="s">
        <v>454</v>
      </c>
      <c r="B163" s="78" t="s">
        <v>455</v>
      </c>
      <c r="C163" s="77" t="s">
        <v>31</v>
      </c>
      <c r="D163" s="77" t="s">
        <v>456</v>
      </c>
      <c r="E163" s="79" t="s">
        <v>33</v>
      </c>
      <c r="F163" s="78">
        <v>24</v>
      </c>
      <c r="G163" s="80">
        <v>22.36</v>
      </c>
      <c r="H163" s="80">
        <v>27.62</v>
      </c>
      <c r="I163" s="80">
        <v>662.88</v>
      </c>
      <c r="J163" s="81">
        <v>1.4005266384125995E-3</v>
      </c>
    </row>
    <row r="164" spans="1:10" ht="36" customHeight="1">
      <c r="A164" s="77" t="s">
        <v>457</v>
      </c>
      <c r="B164" s="78" t="s">
        <v>458</v>
      </c>
      <c r="C164" s="77" t="s">
        <v>31</v>
      </c>
      <c r="D164" s="77" t="s">
        <v>459</v>
      </c>
      <c r="E164" s="79" t="s">
        <v>51</v>
      </c>
      <c r="F164" s="78">
        <v>2</v>
      </c>
      <c r="G164" s="80">
        <v>12.1</v>
      </c>
      <c r="H164" s="80">
        <v>14.94</v>
      </c>
      <c r="I164" s="80">
        <v>29.88</v>
      </c>
      <c r="J164" s="81">
        <v>6.3130183375223982E-5</v>
      </c>
    </row>
    <row r="165" spans="1:10" ht="36" customHeight="1">
      <c r="A165" s="77" t="s">
        <v>460</v>
      </c>
      <c r="B165" s="78" t="s">
        <v>461</v>
      </c>
      <c r="C165" s="77" t="s">
        <v>31</v>
      </c>
      <c r="D165" s="77" t="s">
        <v>462</v>
      </c>
      <c r="E165" s="79" t="s">
        <v>51</v>
      </c>
      <c r="F165" s="78">
        <v>2</v>
      </c>
      <c r="G165" s="80">
        <v>9.14</v>
      </c>
      <c r="H165" s="80">
        <v>11.29</v>
      </c>
      <c r="I165" s="80">
        <v>22.58</v>
      </c>
      <c r="J165" s="81">
        <v>4.770681193482455E-5</v>
      </c>
    </row>
    <row r="166" spans="1:10" ht="36" customHeight="1">
      <c r="A166" s="77" t="s">
        <v>463</v>
      </c>
      <c r="B166" s="78" t="s">
        <v>464</v>
      </c>
      <c r="C166" s="77" t="s">
        <v>31</v>
      </c>
      <c r="D166" s="77" t="s">
        <v>465</v>
      </c>
      <c r="E166" s="79" t="s">
        <v>51</v>
      </c>
      <c r="F166" s="78">
        <v>2</v>
      </c>
      <c r="G166" s="80">
        <v>209.68</v>
      </c>
      <c r="H166" s="80">
        <v>259.02999999999997</v>
      </c>
      <c r="I166" s="80">
        <v>518.05999999999995</v>
      </c>
      <c r="J166" s="81">
        <v>1.0945523025223741E-3</v>
      </c>
    </row>
    <row r="167" spans="1:10" ht="24" customHeight="1">
      <c r="A167" s="73" t="s">
        <v>466</v>
      </c>
      <c r="B167" s="73"/>
      <c r="C167" s="73"/>
      <c r="D167" s="73" t="s">
        <v>467</v>
      </c>
      <c r="E167" s="73"/>
      <c r="F167" s="74"/>
      <c r="G167" s="73"/>
      <c r="H167" s="73"/>
      <c r="I167" s="75">
        <v>3561.25</v>
      </c>
      <c r="J167" s="76">
        <v>7.5241755537154087E-3</v>
      </c>
    </row>
    <row r="168" spans="1:10" ht="36" customHeight="1">
      <c r="A168" s="77" t="s">
        <v>468</v>
      </c>
      <c r="B168" s="78" t="s">
        <v>455</v>
      </c>
      <c r="C168" s="77" t="s">
        <v>31</v>
      </c>
      <c r="D168" s="77" t="s">
        <v>456</v>
      </c>
      <c r="E168" s="79" t="s">
        <v>33</v>
      </c>
      <c r="F168" s="78">
        <v>48</v>
      </c>
      <c r="G168" s="80">
        <v>22.36</v>
      </c>
      <c r="H168" s="80">
        <v>27.62</v>
      </c>
      <c r="I168" s="80">
        <v>1325.76</v>
      </c>
      <c r="J168" s="81">
        <v>2.801053276825199E-3</v>
      </c>
    </row>
    <row r="169" spans="1:10" ht="24" customHeight="1">
      <c r="A169" s="77" t="s">
        <v>469</v>
      </c>
      <c r="B169" s="78" t="s">
        <v>470</v>
      </c>
      <c r="C169" s="77" t="s">
        <v>31</v>
      </c>
      <c r="D169" s="77" t="s">
        <v>471</v>
      </c>
      <c r="E169" s="79" t="s">
        <v>33</v>
      </c>
      <c r="F169" s="78">
        <v>12</v>
      </c>
      <c r="G169" s="80">
        <v>5.72</v>
      </c>
      <c r="H169" s="80">
        <v>7.06</v>
      </c>
      <c r="I169" s="80">
        <v>84.72</v>
      </c>
      <c r="J169" s="81">
        <v>1.789956203329644E-4</v>
      </c>
    </row>
    <row r="170" spans="1:10" ht="24" customHeight="1">
      <c r="A170" s="77" t="s">
        <v>472</v>
      </c>
      <c r="B170" s="78" t="s">
        <v>473</v>
      </c>
      <c r="C170" s="77" t="s">
        <v>31</v>
      </c>
      <c r="D170" s="77" t="s">
        <v>474</v>
      </c>
      <c r="E170" s="79" t="s">
        <v>33</v>
      </c>
      <c r="F170" s="78">
        <v>6</v>
      </c>
      <c r="G170" s="80">
        <v>12.11</v>
      </c>
      <c r="H170" s="80">
        <v>14.96</v>
      </c>
      <c r="I170" s="80">
        <v>89.76</v>
      </c>
      <c r="J170" s="81">
        <v>1.8964408499866483E-4</v>
      </c>
    </row>
    <row r="171" spans="1:10" ht="24" customHeight="1">
      <c r="A171" s="77" t="s">
        <v>475</v>
      </c>
      <c r="B171" s="78" t="s">
        <v>476</v>
      </c>
      <c r="C171" s="77" t="s">
        <v>31</v>
      </c>
      <c r="D171" s="77" t="s">
        <v>477</v>
      </c>
      <c r="E171" s="79" t="s">
        <v>33</v>
      </c>
      <c r="F171" s="78">
        <v>12</v>
      </c>
      <c r="G171" s="80">
        <v>17.41</v>
      </c>
      <c r="H171" s="80">
        <v>21.5</v>
      </c>
      <c r="I171" s="80">
        <v>258</v>
      </c>
      <c r="J171" s="81">
        <v>5.4509997693466495E-4</v>
      </c>
    </row>
    <row r="172" spans="1:10" ht="36" customHeight="1">
      <c r="A172" s="77" t="s">
        <v>478</v>
      </c>
      <c r="B172" s="78" t="s">
        <v>461</v>
      </c>
      <c r="C172" s="77" t="s">
        <v>31</v>
      </c>
      <c r="D172" s="77" t="s">
        <v>462</v>
      </c>
      <c r="E172" s="79" t="s">
        <v>51</v>
      </c>
      <c r="F172" s="78">
        <v>23</v>
      </c>
      <c r="G172" s="80">
        <v>9.14</v>
      </c>
      <c r="H172" s="80">
        <v>11.29</v>
      </c>
      <c r="I172" s="80">
        <v>259.67</v>
      </c>
      <c r="J172" s="81">
        <v>5.4862833725048232E-4</v>
      </c>
    </row>
    <row r="173" spans="1:10" ht="36" customHeight="1">
      <c r="A173" s="77" t="s">
        <v>479</v>
      </c>
      <c r="B173" s="78" t="s">
        <v>480</v>
      </c>
      <c r="C173" s="77" t="s">
        <v>31</v>
      </c>
      <c r="D173" s="77" t="s">
        <v>481</v>
      </c>
      <c r="E173" s="79" t="s">
        <v>51</v>
      </c>
      <c r="F173" s="78">
        <v>7</v>
      </c>
      <c r="G173" s="80">
        <v>15.95</v>
      </c>
      <c r="H173" s="80">
        <v>19.7</v>
      </c>
      <c r="I173" s="80">
        <v>137.9</v>
      </c>
      <c r="J173" s="81">
        <v>2.9135382488097012E-4</v>
      </c>
    </row>
    <row r="174" spans="1:10" ht="24" customHeight="1">
      <c r="A174" s="77" t="s">
        <v>482</v>
      </c>
      <c r="B174" s="78" t="s">
        <v>483</v>
      </c>
      <c r="C174" s="77" t="s">
        <v>31</v>
      </c>
      <c r="D174" s="77" t="s">
        <v>484</v>
      </c>
      <c r="E174" s="79" t="s">
        <v>51</v>
      </c>
      <c r="F174" s="78">
        <v>4</v>
      </c>
      <c r="G174" s="80">
        <v>15.15</v>
      </c>
      <c r="H174" s="80">
        <v>18.71</v>
      </c>
      <c r="I174" s="80">
        <v>74.84</v>
      </c>
      <c r="J174" s="81">
        <v>1.5812124912321831E-4</v>
      </c>
    </row>
    <row r="175" spans="1:10" ht="36" customHeight="1">
      <c r="A175" s="77" t="s">
        <v>485</v>
      </c>
      <c r="B175" s="78" t="s">
        <v>486</v>
      </c>
      <c r="C175" s="77" t="s">
        <v>31</v>
      </c>
      <c r="D175" s="77" t="s">
        <v>487</v>
      </c>
      <c r="E175" s="79" t="s">
        <v>51</v>
      </c>
      <c r="F175" s="78">
        <v>2</v>
      </c>
      <c r="G175" s="80">
        <v>7.71</v>
      </c>
      <c r="H175" s="80">
        <v>9.52</v>
      </c>
      <c r="I175" s="80">
        <v>19.04</v>
      </c>
      <c r="J175" s="81">
        <v>4.022753318153496E-5</v>
      </c>
    </row>
    <row r="176" spans="1:10" ht="36" customHeight="1">
      <c r="A176" s="77" t="s">
        <v>488</v>
      </c>
      <c r="B176" s="78" t="s">
        <v>489</v>
      </c>
      <c r="C176" s="77" t="s">
        <v>31</v>
      </c>
      <c r="D176" s="77" t="s">
        <v>490</v>
      </c>
      <c r="E176" s="79" t="s">
        <v>51</v>
      </c>
      <c r="F176" s="78">
        <v>1</v>
      </c>
      <c r="G176" s="80">
        <v>6.95</v>
      </c>
      <c r="H176" s="80">
        <v>8.58</v>
      </c>
      <c r="I176" s="80">
        <v>8.58</v>
      </c>
      <c r="J176" s="81">
        <v>1.8127743418990021E-5</v>
      </c>
    </row>
    <row r="177" spans="1:10" ht="24" customHeight="1">
      <c r="A177" s="77" t="s">
        <v>491</v>
      </c>
      <c r="B177" s="78" t="s">
        <v>492</v>
      </c>
      <c r="C177" s="77" t="s">
        <v>31</v>
      </c>
      <c r="D177" s="77" t="s">
        <v>493</v>
      </c>
      <c r="E177" s="79" t="s">
        <v>51</v>
      </c>
      <c r="F177" s="78">
        <v>2</v>
      </c>
      <c r="G177" s="80">
        <v>12.2</v>
      </c>
      <c r="H177" s="80">
        <v>15.07</v>
      </c>
      <c r="I177" s="80">
        <v>30.14</v>
      </c>
      <c r="J177" s="81">
        <v>6.3679508933375204E-5</v>
      </c>
    </row>
    <row r="178" spans="1:10" ht="24" customHeight="1">
      <c r="A178" s="77" t="s">
        <v>494</v>
      </c>
      <c r="B178" s="78" t="s">
        <v>495</v>
      </c>
      <c r="C178" s="77" t="s">
        <v>31</v>
      </c>
      <c r="D178" s="77" t="s">
        <v>496</v>
      </c>
      <c r="E178" s="79" t="s">
        <v>51</v>
      </c>
      <c r="F178" s="78">
        <v>1</v>
      </c>
      <c r="G178" s="80">
        <v>20.02</v>
      </c>
      <c r="H178" s="80">
        <v>24.73</v>
      </c>
      <c r="I178" s="80">
        <v>24.73</v>
      </c>
      <c r="J178" s="81">
        <v>5.2249311742613427E-5</v>
      </c>
    </row>
    <row r="179" spans="1:10" ht="24" customHeight="1">
      <c r="A179" s="77" t="s">
        <v>497</v>
      </c>
      <c r="B179" s="78" t="s">
        <v>498</v>
      </c>
      <c r="C179" s="77" t="s">
        <v>49</v>
      </c>
      <c r="D179" s="77" t="s">
        <v>499</v>
      </c>
      <c r="E179" s="79" t="s">
        <v>51</v>
      </c>
      <c r="F179" s="78">
        <v>1</v>
      </c>
      <c r="G179" s="80">
        <v>38.68</v>
      </c>
      <c r="H179" s="80">
        <v>47.78</v>
      </c>
      <c r="I179" s="80">
        <v>47.78</v>
      </c>
      <c r="J179" s="81">
        <v>1.009491352633267E-4</v>
      </c>
    </row>
    <row r="180" spans="1:10" ht="36" customHeight="1">
      <c r="A180" s="77" t="s">
        <v>500</v>
      </c>
      <c r="B180" s="78" t="s">
        <v>501</v>
      </c>
      <c r="C180" s="77" t="s">
        <v>31</v>
      </c>
      <c r="D180" s="77" t="s">
        <v>502</v>
      </c>
      <c r="E180" s="79" t="s">
        <v>51</v>
      </c>
      <c r="F180" s="78">
        <v>1</v>
      </c>
      <c r="G180" s="80">
        <v>12.49</v>
      </c>
      <c r="H180" s="80">
        <v>15.43</v>
      </c>
      <c r="I180" s="80">
        <v>15.43</v>
      </c>
      <c r="J180" s="81">
        <v>3.2600359085666203E-5</v>
      </c>
    </row>
    <row r="181" spans="1:10" ht="36" customHeight="1">
      <c r="A181" s="77" t="s">
        <v>503</v>
      </c>
      <c r="B181" s="78" t="s">
        <v>504</v>
      </c>
      <c r="C181" s="77" t="s">
        <v>31</v>
      </c>
      <c r="D181" s="77" t="s">
        <v>505</v>
      </c>
      <c r="E181" s="79" t="s">
        <v>51</v>
      </c>
      <c r="F181" s="78">
        <v>2</v>
      </c>
      <c r="G181" s="80">
        <v>9.65</v>
      </c>
      <c r="H181" s="80">
        <v>11.92</v>
      </c>
      <c r="I181" s="80">
        <v>23.84</v>
      </c>
      <c r="J181" s="81">
        <v>5.0368928101249658E-5</v>
      </c>
    </row>
    <row r="182" spans="1:10" ht="48" customHeight="1">
      <c r="A182" s="77" t="s">
        <v>506</v>
      </c>
      <c r="B182" s="78" t="s">
        <v>507</v>
      </c>
      <c r="C182" s="77" t="s">
        <v>31</v>
      </c>
      <c r="D182" s="77" t="s">
        <v>508</v>
      </c>
      <c r="E182" s="79" t="s">
        <v>51</v>
      </c>
      <c r="F182" s="78">
        <v>12</v>
      </c>
      <c r="G182" s="80">
        <v>5.0999999999999996</v>
      </c>
      <c r="H182" s="80">
        <v>6.3</v>
      </c>
      <c r="I182" s="80">
        <v>75.599999999999994</v>
      </c>
      <c r="J182" s="81">
        <v>1.5972696998550648E-4</v>
      </c>
    </row>
    <row r="183" spans="1:10" ht="36" customHeight="1">
      <c r="A183" s="77" t="s">
        <v>509</v>
      </c>
      <c r="B183" s="78" t="s">
        <v>510</v>
      </c>
      <c r="C183" s="77" t="s">
        <v>31</v>
      </c>
      <c r="D183" s="77" t="s">
        <v>511</v>
      </c>
      <c r="E183" s="79" t="s">
        <v>51</v>
      </c>
      <c r="F183" s="78">
        <v>4</v>
      </c>
      <c r="G183" s="80">
        <v>14.43</v>
      </c>
      <c r="H183" s="80">
        <v>17.82</v>
      </c>
      <c r="I183" s="80">
        <v>71.28</v>
      </c>
      <c r="J183" s="81">
        <v>1.5059971455776323E-4</v>
      </c>
    </row>
    <row r="184" spans="1:10" ht="24" customHeight="1">
      <c r="A184" s="77" t="s">
        <v>512</v>
      </c>
      <c r="B184" s="78" t="s">
        <v>513</v>
      </c>
      <c r="C184" s="77" t="s">
        <v>23</v>
      </c>
      <c r="D184" s="77" t="s">
        <v>514</v>
      </c>
      <c r="E184" s="79" t="s">
        <v>515</v>
      </c>
      <c r="F184" s="78">
        <v>2</v>
      </c>
      <c r="G184" s="80">
        <v>10.87</v>
      </c>
      <c r="H184" s="80">
        <v>13.42</v>
      </c>
      <c r="I184" s="80">
        <v>26.84</v>
      </c>
      <c r="J184" s="81">
        <v>5.6707299926071342E-5</v>
      </c>
    </row>
    <row r="185" spans="1:10" ht="36" customHeight="1">
      <c r="A185" s="77" t="s">
        <v>516</v>
      </c>
      <c r="B185" s="78" t="s">
        <v>458</v>
      </c>
      <c r="C185" s="77" t="s">
        <v>31</v>
      </c>
      <c r="D185" s="77" t="s">
        <v>459</v>
      </c>
      <c r="E185" s="79" t="s">
        <v>51</v>
      </c>
      <c r="F185" s="78">
        <v>2</v>
      </c>
      <c r="G185" s="80">
        <v>12.1</v>
      </c>
      <c r="H185" s="80">
        <v>14.94</v>
      </c>
      <c r="I185" s="80">
        <v>29.88</v>
      </c>
      <c r="J185" s="81">
        <v>6.3130183375223982E-5</v>
      </c>
    </row>
    <row r="186" spans="1:10" ht="36" customHeight="1">
      <c r="A186" s="77" t="s">
        <v>517</v>
      </c>
      <c r="B186" s="78" t="s">
        <v>518</v>
      </c>
      <c r="C186" s="77" t="s">
        <v>31</v>
      </c>
      <c r="D186" s="77" t="s">
        <v>519</v>
      </c>
      <c r="E186" s="79" t="s">
        <v>51</v>
      </c>
      <c r="F186" s="78">
        <v>2</v>
      </c>
      <c r="G186" s="80">
        <v>12.76</v>
      </c>
      <c r="H186" s="80">
        <v>15.76</v>
      </c>
      <c r="I186" s="80">
        <v>31.52</v>
      </c>
      <c r="J186" s="81">
        <v>6.6595159972793173E-5</v>
      </c>
    </row>
    <row r="187" spans="1:10" ht="36" customHeight="1">
      <c r="A187" s="77" t="s">
        <v>520</v>
      </c>
      <c r="B187" s="78" t="s">
        <v>521</v>
      </c>
      <c r="C187" s="77" t="s">
        <v>31</v>
      </c>
      <c r="D187" s="77" t="s">
        <v>522</v>
      </c>
      <c r="E187" s="79" t="s">
        <v>51</v>
      </c>
      <c r="F187" s="78">
        <v>6</v>
      </c>
      <c r="G187" s="80">
        <v>76.459999999999994</v>
      </c>
      <c r="H187" s="80">
        <v>94.45</v>
      </c>
      <c r="I187" s="80">
        <v>566.70000000000005</v>
      </c>
      <c r="J187" s="81">
        <v>1.1973184377088164E-3</v>
      </c>
    </row>
    <row r="188" spans="1:10" ht="36" customHeight="1">
      <c r="A188" s="77" t="s">
        <v>523</v>
      </c>
      <c r="B188" s="78" t="s">
        <v>524</v>
      </c>
      <c r="C188" s="77" t="s">
        <v>31</v>
      </c>
      <c r="D188" s="77" t="s">
        <v>525</v>
      </c>
      <c r="E188" s="79" t="s">
        <v>51</v>
      </c>
      <c r="F188" s="78">
        <v>4</v>
      </c>
      <c r="G188" s="80">
        <v>72.7</v>
      </c>
      <c r="H188" s="80">
        <v>89.81</v>
      </c>
      <c r="I188" s="80">
        <v>359.24</v>
      </c>
      <c r="J188" s="81">
        <v>7.5899889811631405E-4</v>
      </c>
    </row>
    <row r="189" spans="1:10" ht="24" customHeight="1">
      <c r="A189" s="73" t="s">
        <v>526</v>
      </c>
      <c r="B189" s="73"/>
      <c r="C189" s="73"/>
      <c r="D189" s="73" t="s">
        <v>527</v>
      </c>
      <c r="E189" s="73"/>
      <c r="F189" s="74"/>
      <c r="G189" s="73"/>
      <c r="H189" s="73"/>
      <c r="I189" s="75">
        <v>4155.9399999999996</v>
      </c>
      <c r="J189" s="76">
        <v>8.7806310005498107E-3</v>
      </c>
    </row>
    <row r="190" spans="1:10" ht="36" customHeight="1">
      <c r="A190" s="77" t="s">
        <v>528</v>
      </c>
      <c r="B190" s="78" t="s">
        <v>529</v>
      </c>
      <c r="C190" s="77" t="s">
        <v>31</v>
      </c>
      <c r="D190" s="77" t="s">
        <v>530</v>
      </c>
      <c r="E190" s="79" t="s">
        <v>33</v>
      </c>
      <c r="F190" s="78">
        <v>30</v>
      </c>
      <c r="G190" s="80">
        <v>20.43</v>
      </c>
      <c r="H190" s="80">
        <v>25.23</v>
      </c>
      <c r="I190" s="80">
        <v>756.9</v>
      </c>
      <c r="J190" s="81">
        <v>1.5991712114025111E-3</v>
      </c>
    </row>
    <row r="191" spans="1:10" ht="36" customHeight="1">
      <c r="A191" s="77" t="s">
        <v>531</v>
      </c>
      <c r="B191" s="78" t="s">
        <v>532</v>
      </c>
      <c r="C191" s="77" t="s">
        <v>31</v>
      </c>
      <c r="D191" s="77" t="s">
        <v>533</v>
      </c>
      <c r="E191" s="79" t="s">
        <v>33</v>
      </c>
      <c r="F191" s="78">
        <v>24</v>
      </c>
      <c r="G191" s="80">
        <v>22.24</v>
      </c>
      <c r="H191" s="80">
        <v>27.47</v>
      </c>
      <c r="I191" s="80">
        <v>659.28</v>
      </c>
      <c r="J191" s="81">
        <v>1.3929205922228135E-3</v>
      </c>
    </row>
    <row r="192" spans="1:10" ht="36" customHeight="1">
      <c r="A192" s="77" t="s">
        <v>534</v>
      </c>
      <c r="B192" s="78" t="s">
        <v>535</v>
      </c>
      <c r="C192" s="77" t="s">
        <v>31</v>
      </c>
      <c r="D192" s="77" t="s">
        <v>536</v>
      </c>
      <c r="E192" s="79" t="s">
        <v>33</v>
      </c>
      <c r="F192" s="78">
        <v>12</v>
      </c>
      <c r="G192" s="80">
        <v>27.39</v>
      </c>
      <c r="H192" s="80">
        <v>33.83</v>
      </c>
      <c r="I192" s="80">
        <v>405.96</v>
      </c>
      <c r="J192" s="81">
        <v>8.5770847533487042E-4</v>
      </c>
    </row>
    <row r="193" spans="1:10" ht="36" customHeight="1">
      <c r="A193" s="77" t="s">
        <v>537</v>
      </c>
      <c r="B193" s="78" t="s">
        <v>538</v>
      </c>
      <c r="C193" s="77" t="s">
        <v>31</v>
      </c>
      <c r="D193" s="77" t="s">
        <v>539</v>
      </c>
      <c r="E193" s="79" t="s">
        <v>51</v>
      </c>
      <c r="F193" s="78">
        <v>4</v>
      </c>
      <c r="G193" s="80">
        <v>84.09</v>
      </c>
      <c r="H193" s="80">
        <v>103.88</v>
      </c>
      <c r="I193" s="80">
        <v>415.52</v>
      </c>
      <c r="J193" s="81">
        <v>8.7790675354996886E-4</v>
      </c>
    </row>
    <row r="194" spans="1:10" ht="24" customHeight="1">
      <c r="A194" s="77" t="s">
        <v>540</v>
      </c>
      <c r="B194" s="78" t="s">
        <v>541</v>
      </c>
      <c r="C194" s="77" t="s">
        <v>49</v>
      </c>
      <c r="D194" s="77" t="s">
        <v>542</v>
      </c>
      <c r="E194" s="79" t="s">
        <v>51</v>
      </c>
      <c r="F194" s="78">
        <v>10</v>
      </c>
      <c r="G194" s="80">
        <v>21.47</v>
      </c>
      <c r="H194" s="80">
        <v>26.52</v>
      </c>
      <c r="I194" s="80">
        <v>265.2</v>
      </c>
      <c r="J194" s="81">
        <v>5.6031206931423695E-4</v>
      </c>
    </row>
    <row r="195" spans="1:10" ht="48" customHeight="1">
      <c r="A195" s="77" t="s">
        <v>543</v>
      </c>
      <c r="B195" s="78" t="s">
        <v>544</v>
      </c>
      <c r="C195" s="77" t="s">
        <v>31</v>
      </c>
      <c r="D195" s="77" t="s">
        <v>545</v>
      </c>
      <c r="E195" s="79" t="s">
        <v>51</v>
      </c>
      <c r="F195" s="78">
        <v>14</v>
      </c>
      <c r="G195" s="80">
        <v>7.8</v>
      </c>
      <c r="H195" s="80">
        <v>9.6300000000000008</v>
      </c>
      <c r="I195" s="80">
        <v>134.82</v>
      </c>
      <c r="J195" s="81">
        <v>2.8484642980748653E-4</v>
      </c>
    </row>
    <row r="196" spans="1:10" ht="48" customHeight="1">
      <c r="A196" s="77" t="s">
        <v>546</v>
      </c>
      <c r="B196" s="78" t="s">
        <v>547</v>
      </c>
      <c r="C196" s="77" t="s">
        <v>31</v>
      </c>
      <c r="D196" s="77" t="s">
        <v>548</v>
      </c>
      <c r="E196" s="79" t="s">
        <v>51</v>
      </c>
      <c r="F196" s="78">
        <v>10</v>
      </c>
      <c r="G196" s="80">
        <v>10.77</v>
      </c>
      <c r="H196" s="80">
        <v>13.3</v>
      </c>
      <c r="I196" s="80">
        <v>133</v>
      </c>
      <c r="J196" s="81">
        <v>2.8100115090042802E-4</v>
      </c>
    </row>
    <row r="197" spans="1:10" ht="48" customHeight="1">
      <c r="A197" s="77" t="s">
        <v>549</v>
      </c>
      <c r="B197" s="78" t="s">
        <v>550</v>
      </c>
      <c r="C197" s="77" t="s">
        <v>31</v>
      </c>
      <c r="D197" s="77" t="s">
        <v>551</v>
      </c>
      <c r="E197" s="79" t="s">
        <v>51</v>
      </c>
      <c r="F197" s="78">
        <v>6</v>
      </c>
      <c r="G197" s="80">
        <v>14.78</v>
      </c>
      <c r="H197" s="80">
        <v>18.25</v>
      </c>
      <c r="I197" s="80">
        <v>109.5</v>
      </c>
      <c r="J197" s="81">
        <v>2.313505716059915E-4</v>
      </c>
    </row>
    <row r="198" spans="1:10" ht="48" customHeight="1">
      <c r="A198" s="77" t="s">
        <v>552</v>
      </c>
      <c r="B198" s="78" t="s">
        <v>553</v>
      </c>
      <c r="C198" s="77" t="s">
        <v>31</v>
      </c>
      <c r="D198" s="77" t="s">
        <v>554</v>
      </c>
      <c r="E198" s="79" t="s">
        <v>51</v>
      </c>
      <c r="F198" s="78">
        <v>2</v>
      </c>
      <c r="G198" s="80">
        <v>31.23</v>
      </c>
      <c r="H198" s="80">
        <v>38.58</v>
      </c>
      <c r="I198" s="80">
        <v>77.16</v>
      </c>
      <c r="J198" s="81">
        <v>1.6302292333441375E-4</v>
      </c>
    </row>
    <row r="199" spans="1:10" ht="48" customHeight="1">
      <c r="A199" s="77" t="s">
        <v>555</v>
      </c>
      <c r="B199" s="78" t="s">
        <v>556</v>
      </c>
      <c r="C199" s="77" t="s">
        <v>31</v>
      </c>
      <c r="D199" s="77" t="s">
        <v>557</v>
      </c>
      <c r="E199" s="79" t="s">
        <v>51</v>
      </c>
      <c r="F199" s="78">
        <v>12</v>
      </c>
      <c r="G199" s="80">
        <v>12.63</v>
      </c>
      <c r="H199" s="80">
        <v>15.6</v>
      </c>
      <c r="I199" s="80">
        <v>187.2</v>
      </c>
      <c r="J199" s="81">
        <v>3.9551440186887316E-4</v>
      </c>
    </row>
    <row r="200" spans="1:10" ht="24" customHeight="1">
      <c r="A200" s="77" t="s">
        <v>558</v>
      </c>
      <c r="B200" s="78" t="s">
        <v>559</v>
      </c>
      <c r="C200" s="77" t="s">
        <v>49</v>
      </c>
      <c r="D200" s="77" t="s">
        <v>560</v>
      </c>
      <c r="E200" s="79" t="s">
        <v>51</v>
      </c>
      <c r="F200" s="78">
        <v>4</v>
      </c>
      <c r="G200" s="80">
        <v>53.85</v>
      </c>
      <c r="H200" s="80">
        <v>66.52</v>
      </c>
      <c r="I200" s="80">
        <v>266.08</v>
      </c>
      <c r="J200" s="81">
        <v>5.6217132504951799E-4</v>
      </c>
    </row>
    <row r="201" spans="1:10" ht="36" customHeight="1">
      <c r="A201" s="77" t="s">
        <v>561</v>
      </c>
      <c r="B201" s="78" t="s">
        <v>562</v>
      </c>
      <c r="C201" s="77" t="s">
        <v>23</v>
      </c>
      <c r="D201" s="77" t="s">
        <v>563</v>
      </c>
      <c r="E201" s="79" t="s">
        <v>78</v>
      </c>
      <c r="F201" s="78">
        <v>1</v>
      </c>
      <c r="G201" s="80">
        <v>300.86</v>
      </c>
      <c r="H201" s="80">
        <v>371.68</v>
      </c>
      <c r="I201" s="80">
        <v>371.68</v>
      </c>
      <c r="J201" s="81">
        <v>7.8528201328324136E-4</v>
      </c>
    </row>
    <row r="202" spans="1:10" ht="36" customHeight="1">
      <c r="A202" s="77" t="s">
        <v>564</v>
      </c>
      <c r="B202" s="78" t="s">
        <v>565</v>
      </c>
      <c r="C202" s="77" t="s">
        <v>31</v>
      </c>
      <c r="D202" s="77" t="s">
        <v>566</v>
      </c>
      <c r="E202" s="79" t="s">
        <v>33</v>
      </c>
      <c r="F202" s="78">
        <v>12</v>
      </c>
      <c r="G202" s="80">
        <v>13.72</v>
      </c>
      <c r="H202" s="80">
        <v>16.940000000000001</v>
      </c>
      <c r="I202" s="80">
        <v>203.28</v>
      </c>
      <c r="J202" s="81">
        <v>4.2948807484991739E-4</v>
      </c>
    </row>
    <row r="203" spans="1:10" ht="48" customHeight="1">
      <c r="A203" s="77" t="s">
        <v>567</v>
      </c>
      <c r="B203" s="78" t="s">
        <v>568</v>
      </c>
      <c r="C203" s="77" t="s">
        <v>31</v>
      </c>
      <c r="D203" s="77" t="s">
        <v>569</v>
      </c>
      <c r="E203" s="79" t="s">
        <v>51</v>
      </c>
      <c r="F203" s="78">
        <v>4</v>
      </c>
      <c r="G203" s="80">
        <v>11.34</v>
      </c>
      <c r="H203" s="80">
        <v>14</v>
      </c>
      <c r="I203" s="80">
        <v>56</v>
      </c>
      <c r="J203" s="81">
        <v>1.1831627406333813E-4</v>
      </c>
    </row>
    <row r="204" spans="1:10" ht="48" customHeight="1">
      <c r="A204" s="77" t="s">
        <v>570</v>
      </c>
      <c r="B204" s="78" t="s">
        <v>571</v>
      </c>
      <c r="C204" s="77" t="s">
        <v>31</v>
      </c>
      <c r="D204" s="77" t="s">
        <v>572</v>
      </c>
      <c r="E204" s="79" t="s">
        <v>51</v>
      </c>
      <c r="F204" s="78">
        <v>2</v>
      </c>
      <c r="G204" s="80">
        <v>9.4499999999999993</v>
      </c>
      <c r="H204" s="80">
        <v>11.67</v>
      </c>
      <c r="I204" s="80">
        <v>23.34</v>
      </c>
      <c r="J204" s="81">
        <v>4.9312532797112708E-5</v>
      </c>
    </row>
    <row r="205" spans="1:10" ht="48" customHeight="1">
      <c r="A205" s="77" t="s">
        <v>573</v>
      </c>
      <c r="B205" s="78" t="s">
        <v>574</v>
      </c>
      <c r="C205" s="77" t="s">
        <v>31</v>
      </c>
      <c r="D205" s="77" t="s">
        <v>575</v>
      </c>
      <c r="E205" s="79" t="s">
        <v>51</v>
      </c>
      <c r="F205" s="78">
        <v>2</v>
      </c>
      <c r="G205" s="80">
        <v>20.85</v>
      </c>
      <c r="H205" s="80">
        <v>25.75</v>
      </c>
      <c r="I205" s="80">
        <v>51.5</v>
      </c>
      <c r="J205" s="81">
        <v>1.088087163261056E-4</v>
      </c>
    </row>
    <row r="206" spans="1:10" ht="24" customHeight="1">
      <c r="A206" s="77" t="s">
        <v>576</v>
      </c>
      <c r="B206" s="78" t="s">
        <v>577</v>
      </c>
      <c r="C206" s="77" t="s">
        <v>578</v>
      </c>
      <c r="D206" s="77" t="s">
        <v>579</v>
      </c>
      <c r="E206" s="79" t="s">
        <v>51</v>
      </c>
      <c r="F206" s="78">
        <v>2</v>
      </c>
      <c r="G206" s="80">
        <v>16</v>
      </c>
      <c r="H206" s="80">
        <v>19.760000000000002</v>
      </c>
      <c r="I206" s="80">
        <v>39.520000000000003</v>
      </c>
      <c r="J206" s="81">
        <v>8.349748483898434E-5</v>
      </c>
    </row>
    <row r="207" spans="1:10" ht="24" customHeight="1">
      <c r="A207" s="73" t="s">
        <v>580</v>
      </c>
      <c r="B207" s="73"/>
      <c r="C207" s="73"/>
      <c r="D207" s="73" t="s">
        <v>581</v>
      </c>
      <c r="E207" s="73"/>
      <c r="F207" s="74"/>
      <c r="G207" s="73"/>
      <c r="H207" s="73"/>
      <c r="I207" s="75">
        <v>1491.88</v>
      </c>
      <c r="J207" s="76">
        <v>3.1520300526716584E-3</v>
      </c>
    </row>
    <row r="208" spans="1:10" ht="36" customHeight="1">
      <c r="A208" s="77" t="s">
        <v>582</v>
      </c>
      <c r="B208" s="78" t="s">
        <v>583</v>
      </c>
      <c r="C208" s="77" t="s">
        <v>31</v>
      </c>
      <c r="D208" s="77" t="s">
        <v>584</v>
      </c>
      <c r="E208" s="79" t="s">
        <v>33</v>
      </c>
      <c r="F208" s="78">
        <v>18</v>
      </c>
      <c r="G208" s="80">
        <v>48.89</v>
      </c>
      <c r="H208" s="80">
        <v>60.39</v>
      </c>
      <c r="I208" s="80">
        <v>1087.02</v>
      </c>
      <c r="J208" s="81">
        <v>2.2966456470058893E-3</v>
      </c>
    </row>
    <row r="209" spans="1:10" ht="36" customHeight="1">
      <c r="A209" s="77" t="s">
        <v>585</v>
      </c>
      <c r="B209" s="78" t="s">
        <v>586</v>
      </c>
      <c r="C209" s="77" t="s">
        <v>31</v>
      </c>
      <c r="D209" s="77" t="s">
        <v>587</v>
      </c>
      <c r="E209" s="79" t="s">
        <v>51</v>
      </c>
      <c r="F209" s="78">
        <v>2</v>
      </c>
      <c r="G209" s="80">
        <v>44.73</v>
      </c>
      <c r="H209" s="80">
        <v>55.25</v>
      </c>
      <c r="I209" s="80">
        <v>110.5</v>
      </c>
      <c r="J209" s="81">
        <v>2.3346336221426541E-4</v>
      </c>
    </row>
    <row r="210" spans="1:10" ht="24" customHeight="1">
      <c r="A210" s="77" t="s">
        <v>588</v>
      </c>
      <c r="B210" s="78" t="s">
        <v>589</v>
      </c>
      <c r="C210" s="77" t="s">
        <v>350</v>
      </c>
      <c r="D210" s="77" t="s">
        <v>590</v>
      </c>
      <c r="E210" s="79" t="s">
        <v>352</v>
      </c>
      <c r="F210" s="78">
        <v>2</v>
      </c>
      <c r="G210" s="80">
        <v>70.28</v>
      </c>
      <c r="H210" s="80">
        <v>86.82</v>
      </c>
      <c r="I210" s="80">
        <v>173.64</v>
      </c>
      <c r="J210" s="81">
        <v>3.6686496122067912E-4</v>
      </c>
    </row>
    <row r="211" spans="1:10" ht="36" customHeight="1">
      <c r="A211" s="77" t="s">
        <v>591</v>
      </c>
      <c r="B211" s="78" t="s">
        <v>592</v>
      </c>
      <c r="C211" s="77" t="s">
        <v>31</v>
      </c>
      <c r="D211" s="77" t="s">
        <v>593</v>
      </c>
      <c r="E211" s="79" t="s">
        <v>51</v>
      </c>
      <c r="F211" s="78">
        <v>4</v>
      </c>
      <c r="G211" s="80">
        <v>24.43</v>
      </c>
      <c r="H211" s="80">
        <v>30.18</v>
      </c>
      <c r="I211" s="80">
        <v>120.72</v>
      </c>
      <c r="J211" s="81">
        <v>2.5505608223082461E-4</v>
      </c>
    </row>
    <row r="212" spans="1:10" ht="24" customHeight="1">
      <c r="A212" s="73" t="s">
        <v>594</v>
      </c>
      <c r="B212" s="73"/>
      <c r="C212" s="73"/>
      <c r="D212" s="73" t="s">
        <v>595</v>
      </c>
      <c r="E212" s="73"/>
      <c r="F212" s="74"/>
      <c r="G212" s="73"/>
      <c r="H212" s="73"/>
      <c r="I212" s="75">
        <v>10568.61</v>
      </c>
      <c r="J212" s="76">
        <v>2.2329259950509571E-2</v>
      </c>
    </row>
    <row r="213" spans="1:10" ht="24" customHeight="1">
      <c r="A213" s="77" t="s">
        <v>596</v>
      </c>
      <c r="B213" s="78" t="s">
        <v>597</v>
      </c>
      <c r="C213" s="77" t="s">
        <v>31</v>
      </c>
      <c r="D213" s="77" t="s">
        <v>598</v>
      </c>
      <c r="E213" s="79" t="s">
        <v>51</v>
      </c>
      <c r="F213" s="78">
        <v>2</v>
      </c>
      <c r="G213" s="80">
        <v>159.63999999999999</v>
      </c>
      <c r="H213" s="80">
        <v>197.21</v>
      </c>
      <c r="I213" s="80">
        <v>394.42</v>
      </c>
      <c r="J213" s="81">
        <v>8.3332687171538966E-4</v>
      </c>
    </row>
    <row r="214" spans="1:10" ht="36" customHeight="1">
      <c r="A214" s="77" t="s">
        <v>599</v>
      </c>
      <c r="B214" s="78" t="s">
        <v>600</v>
      </c>
      <c r="C214" s="77" t="s">
        <v>31</v>
      </c>
      <c r="D214" s="77" t="s">
        <v>601</v>
      </c>
      <c r="E214" s="79" t="s">
        <v>51</v>
      </c>
      <c r="F214" s="78">
        <v>2</v>
      </c>
      <c r="G214" s="80">
        <v>27.92</v>
      </c>
      <c r="H214" s="80">
        <v>34.49</v>
      </c>
      <c r="I214" s="80">
        <v>68.98</v>
      </c>
      <c r="J214" s="81">
        <v>1.4574029615873328E-4</v>
      </c>
    </row>
    <row r="215" spans="1:10" ht="24" customHeight="1">
      <c r="A215" s="77" t="s">
        <v>602</v>
      </c>
      <c r="B215" s="78" t="s">
        <v>603</v>
      </c>
      <c r="C215" s="77" t="s">
        <v>49</v>
      </c>
      <c r="D215" s="77" t="s">
        <v>604</v>
      </c>
      <c r="E215" s="79" t="s">
        <v>51</v>
      </c>
      <c r="F215" s="78">
        <v>2</v>
      </c>
      <c r="G215" s="80">
        <v>11.57</v>
      </c>
      <c r="H215" s="80">
        <v>14.29</v>
      </c>
      <c r="I215" s="80">
        <v>28.58</v>
      </c>
      <c r="J215" s="81">
        <v>6.0383555584467918E-5</v>
      </c>
    </row>
    <row r="216" spans="1:10" ht="36" customHeight="1">
      <c r="A216" s="77" t="s">
        <v>605</v>
      </c>
      <c r="B216" s="78" t="s">
        <v>606</v>
      </c>
      <c r="C216" s="77" t="s">
        <v>23</v>
      </c>
      <c r="D216" s="77" t="s">
        <v>607</v>
      </c>
      <c r="E216" s="79" t="s">
        <v>78</v>
      </c>
      <c r="F216" s="78">
        <v>2</v>
      </c>
      <c r="G216" s="80">
        <v>204.97</v>
      </c>
      <c r="H216" s="80">
        <v>253.21</v>
      </c>
      <c r="I216" s="80">
        <v>506.42</v>
      </c>
      <c r="J216" s="81">
        <v>1.0699594198420659E-3</v>
      </c>
    </row>
    <row r="217" spans="1:10" ht="24" customHeight="1">
      <c r="A217" s="77" t="s">
        <v>608</v>
      </c>
      <c r="B217" s="78" t="s">
        <v>609</v>
      </c>
      <c r="C217" s="77" t="s">
        <v>31</v>
      </c>
      <c r="D217" s="77" t="s">
        <v>610</v>
      </c>
      <c r="E217" s="79" t="s">
        <v>51</v>
      </c>
      <c r="F217" s="78">
        <v>4</v>
      </c>
      <c r="G217" s="80">
        <v>54.4</v>
      </c>
      <c r="H217" s="80">
        <v>67.2</v>
      </c>
      <c r="I217" s="80">
        <v>268.8</v>
      </c>
      <c r="J217" s="81">
        <v>5.6791811550402295E-4</v>
      </c>
    </row>
    <row r="218" spans="1:10" ht="24" customHeight="1">
      <c r="A218" s="77" t="s">
        <v>611</v>
      </c>
      <c r="B218" s="78" t="s">
        <v>612</v>
      </c>
      <c r="C218" s="77" t="s">
        <v>49</v>
      </c>
      <c r="D218" s="77" t="s">
        <v>613</v>
      </c>
      <c r="E218" s="79" t="s">
        <v>51</v>
      </c>
      <c r="F218" s="78">
        <v>7</v>
      </c>
      <c r="G218" s="80">
        <v>222.31</v>
      </c>
      <c r="H218" s="80">
        <v>274.64</v>
      </c>
      <c r="I218" s="80">
        <v>1922.48</v>
      </c>
      <c r="J218" s="81">
        <v>4.0617976885943975E-3</v>
      </c>
    </row>
    <row r="219" spans="1:10" ht="24" customHeight="1">
      <c r="A219" s="77" t="s">
        <v>614</v>
      </c>
      <c r="B219" s="78" t="s">
        <v>615</v>
      </c>
      <c r="C219" s="77" t="s">
        <v>452</v>
      </c>
      <c r="D219" s="77" t="s">
        <v>616</v>
      </c>
      <c r="E219" s="79" t="s">
        <v>51</v>
      </c>
      <c r="F219" s="78">
        <v>4</v>
      </c>
      <c r="G219" s="80">
        <v>15.79</v>
      </c>
      <c r="H219" s="80">
        <v>19.5</v>
      </c>
      <c r="I219" s="80">
        <v>78</v>
      </c>
      <c r="J219" s="81">
        <v>1.6479766744536382E-4</v>
      </c>
    </row>
    <row r="220" spans="1:10" ht="24" customHeight="1">
      <c r="A220" s="77" t="s">
        <v>617</v>
      </c>
      <c r="B220" s="78" t="s">
        <v>618</v>
      </c>
      <c r="C220" s="77" t="s">
        <v>31</v>
      </c>
      <c r="D220" s="77" t="s">
        <v>619</v>
      </c>
      <c r="E220" s="79" t="s">
        <v>33</v>
      </c>
      <c r="F220" s="78">
        <v>43</v>
      </c>
      <c r="G220" s="80">
        <v>60.8</v>
      </c>
      <c r="H220" s="80">
        <v>75.11</v>
      </c>
      <c r="I220" s="80">
        <v>3229.73</v>
      </c>
      <c r="J220" s="81">
        <v>6.8237432112604468E-3</v>
      </c>
    </row>
    <row r="221" spans="1:10" ht="36" customHeight="1">
      <c r="A221" s="77" t="s">
        <v>620</v>
      </c>
      <c r="B221" s="78" t="s">
        <v>621</v>
      </c>
      <c r="C221" s="77" t="s">
        <v>23</v>
      </c>
      <c r="D221" s="77" t="s">
        <v>622</v>
      </c>
      <c r="E221" s="79" t="s">
        <v>623</v>
      </c>
      <c r="F221" s="78">
        <v>63.9</v>
      </c>
      <c r="G221" s="80">
        <v>40.39</v>
      </c>
      <c r="H221" s="80">
        <v>49.89</v>
      </c>
      <c r="I221" s="80">
        <v>3187.97</v>
      </c>
      <c r="J221" s="81">
        <v>6.7355130754589293E-3</v>
      </c>
    </row>
    <row r="222" spans="1:10" ht="36" customHeight="1">
      <c r="A222" s="77" t="s">
        <v>624</v>
      </c>
      <c r="B222" s="78" t="s">
        <v>625</v>
      </c>
      <c r="C222" s="77" t="s">
        <v>23</v>
      </c>
      <c r="D222" s="77" t="s">
        <v>626</v>
      </c>
      <c r="E222" s="79" t="s">
        <v>623</v>
      </c>
      <c r="F222" s="78">
        <v>13.1</v>
      </c>
      <c r="G222" s="80">
        <v>19.989999999999998</v>
      </c>
      <c r="H222" s="80">
        <v>24.69</v>
      </c>
      <c r="I222" s="80">
        <v>323.43</v>
      </c>
      <c r="J222" s="81">
        <v>6.8333986643402591E-4</v>
      </c>
    </row>
    <row r="223" spans="1:10" ht="24" customHeight="1">
      <c r="A223" s="77" t="s">
        <v>627</v>
      </c>
      <c r="B223" s="78" t="s">
        <v>628</v>
      </c>
      <c r="C223" s="77" t="s">
        <v>49</v>
      </c>
      <c r="D223" s="77" t="s">
        <v>629</v>
      </c>
      <c r="E223" s="79" t="s">
        <v>51</v>
      </c>
      <c r="F223" s="78">
        <v>4</v>
      </c>
      <c r="G223" s="80">
        <v>41.63</v>
      </c>
      <c r="H223" s="80">
        <v>51.42</v>
      </c>
      <c r="I223" s="80">
        <v>205.68</v>
      </c>
      <c r="J223" s="81">
        <v>4.3455877230977476E-4</v>
      </c>
    </row>
    <row r="224" spans="1:10" ht="36" customHeight="1">
      <c r="A224" s="77" t="s">
        <v>630</v>
      </c>
      <c r="B224" s="78" t="s">
        <v>631</v>
      </c>
      <c r="C224" s="77" t="s">
        <v>31</v>
      </c>
      <c r="D224" s="77" t="s">
        <v>632</v>
      </c>
      <c r="E224" s="79" t="s">
        <v>33</v>
      </c>
      <c r="F224" s="78">
        <v>12</v>
      </c>
      <c r="G224" s="80">
        <v>19.260000000000002</v>
      </c>
      <c r="H224" s="80">
        <v>23.79</v>
      </c>
      <c r="I224" s="80">
        <v>285.48</v>
      </c>
      <c r="J224" s="81">
        <v>6.0315946285003155E-4</v>
      </c>
    </row>
    <row r="225" spans="1:10" ht="36" customHeight="1">
      <c r="A225" s="77" t="s">
        <v>633</v>
      </c>
      <c r="B225" s="78" t="s">
        <v>634</v>
      </c>
      <c r="C225" s="77" t="s">
        <v>23</v>
      </c>
      <c r="D225" s="77" t="s">
        <v>635</v>
      </c>
      <c r="E225" s="79" t="s">
        <v>78</v>
      </c>
      <c r="F225" s="78">
        <v>8</v>
      </c>
      <c r="G225" s="80">
        <v>6.95</v>
      </c>
      <c r="H225" s="80">
        <v>8.58</v>
      </c>
      <c r="I225" s="80">
        <v>68.64</v>
      </c>
      <c r="J225" s="81">
        <v>1.4502194735192017E-4</v>
      </c>
    </row>
    <row r="226" spans="1:10" ht="24" customHeight="1">
      <c r="A226" s="73" t="s">
        <v>636</v>
      </c>
      <c r="B226" s="73"/>
      <c r="C226" s="73"/>
      <c r="D226" s="73" t="s">
        <v>637</v>
      </c>
      <c r="E226" s="73"/>
      <c r="F226" s="74"/>
      <c r="G226" s="73"/>
      <c r="H226" s="73"/>
      <c r="I226" s="75">
        <v>1404</v>
      </c>
      <c r="J226" s="76">
        <v>2.9663580140165489E-3</v>
      </c>
    </row>
    <row r="227" spans="1:10" ht="24" customHeight="1">
      <c r="A227" s="77" t="s">
        <v>638</v>
      </c>
      <c r="B227" s="78" t="s">
        <v>639</v>
      </c>
      <c r="C227" s="77" t="s">
        <v>640</v>
      </c>
      <c r="D227" s="77" t="s">
        <v>641</v>
      </c>
      <c r="E227" s="79" t="s">
        <v>25</v>
      </c>
      <c r="F227" s="78">
        <v>200</v>
      </c>
      <c r="G227" s="80">
        <v>5.69</v>
      </c>
      <c r="H227" s="80">
        <v>7.02</v>
      </c>
      <c r="I227" s="80">
        <v>1404</v>
      </c>
      <c r="J227" s="81">
        <v>2.9663580140165489E-3</v>
      </c>
    </row>
    <row r="228" spans="1:10">
      <c r="A228" s="87"/>
      <c r="B228" s="87"/>
      <c r="C228" s="87"/>
      <c r="D228" s="87"/>
      <c r="E228" s="87"/>
      <c r="F228" s="87"/>
      <c r="G228" s="87"/>
      <c r="H228" s="87"/>
      <c r="I228" s="87"/>
      <c r="J228" s="87"/>
    </row>
    <row r="229" spans="1:10">
      <c r="A229" s="88"/>
      <c r="B229" s="88"/>
      <c r="C229" s="88"/>
      <c r="D229" s="89"/>
      <c r="E229" s="90"/>
      <c r="F229" s="67" t="s">
        <v>642</v>
      </c>
      <c r="G229" s="88"/>
      <c r="H229" s="91">
        <v>383155.92</v>
      </c>
      <c r="I229" s="88"/>
      <c r="J229" s="88"/>
    </row>
    <row r="230" spans="1:10">
      <c r="A230" s="88"/>
      <c r="B230" s="88"/>
      <c r="C230" s="88"/>
      <c r="D230" s="89"/>
      <c r="E230" s="90"/>
      <c r="F230" s="67" t="s">
        <v>643</v>
      </c>
      <c r="G230" s="88"/>
      <c r="H230" s="91">
        <v>90151.75</v>
      </c>
      <c r="I230" s="88"/>
      <c r="J230" s="88"/>
    </row>
    <row r="231" spans="1:10">
      <c r="A231" s="88"/>
      <c r="B231" s="88"/>
      <c r="C231" s="88"/>
      <c r="D231" s="89"/>
      <c r="E231" s="90"/>
      <c r="F231" s="67" t="s">
        <v>644</v>
      </c>
      <c r="G231" s="88"/>
      <c r="H231" s="91">
        <v>473307.67</v>
      </c>
      <c r="I231" s="88"/>
      <c r="J231" s="88"/>
    </row>
    <row r="232" spans="1:10" ht="60" customHeight="1">
      <c r="A232" s="92"/>
      <c r="B232" s="92"/>
      <c r="C232" s="92"/>
      <c r="D232" s="92"/>
      <c r="E232" s="92"/>
      <c r="F232" s="92"/>
      <c r="G232" s="92"/>
      <c r="H232" s="92"/>
      <c r="I232" s="92"/>
      <c r="J232" s="92"/>
    </row>
  </sheetData>
  <mergeCells count="16">
    <mergeCell ref="A231:C231"/>
    <mergeCell ref="F231:G231"/>
    <mergeCell ref="H231:J231"/>
    <mergeCell ref="A3:J3"/>
    <mergeCell ref="A229:C229"/>
    <mergeCell ref="F229:G229"/>
    <mergeCell ref="H229:J229"/>
    <mergeCell ref="A230:C230"/>
    <mergeCell ref="F230:G230"/>
    <mergeCell ref="H230:J230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>&amp;L&amp;G&amp;RPREFEITURA MUNICIPAL DE SIDERÓPOLIS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7"/>
  <sheetViews>
    <sheetView tabSelected="1" topLeftCell="A19" workbookViewId="0"/>
  </sheetViews>
  <sheetFormatPr defaultRowHeight="14.25"/>
  <cols>
    <col min="2" max="2" width="47" customWidth="1"/>
    <col min="3" max="3" width="12.375" customWidth="1"/>
    <col min="6" max="6" width="9.875" bestFit="1" customWidth="1"/>
    <col min="7" max="7" width="11.625" customWidth="1"/>
    <col min="9" max="9" width="12.625" customWidth="1"/>
    <col min="10" max="10" width="13.75" customWidth="1"/>
    <col min="12" max="12" width="11.125" bestFit="1" customWidth="1"/>
    <col min="14" max="14" width="10.125" bestFit="1" customWidth="1"/>
  </cols>
  <sheetData>
    <row r="1" spans="1:12" ht="15" thickBot="1">
      <c r="A1" s="1"/>
      <c r="B1" s="1"/>
      <c r="C1" s="2"/>
      <c r="D1" s="3"/>
      <c r="E1" s="4"/>
      <c r="F1" s="1"/>
      <c r="G1" s="1"/>
      <c r="H1" s="1"/>
      <c r="I1" s="5"/>
      <c r="J1" s="5"/>
    </row>
    <row r="2" spans="1:12" ht="15" thickBot="1">
      <c r="A2" s="6" t="s">
        <v>645</v>
      </c>
      <c r="B2" s="7"/>
      <c r="C2" s="8"/>
      <c r="D2" s="9"/>
      <c r="E2" s="10"/>
      <c r="F2" s="11"/>
      <c r="G2" s="11"/>
      <c r="H2" s="9"/>
      <c r="I2" s="58"/>
      <c r="J2" s="12"/>
    </row>
    <row r="3" spans="1:12" ht="15" thickBot="1">
      <c r="A3" s="60" t="s">
        <v>646</v>
      </c>
      <c r="B3" s="61"/>
      <c r="C3" s="61"/>
      <c r="D3" s="61"/>
      <c r="E3" s="61"/>
      <c r="F3" s="61"/>
      <c r="G3" s="61"/>
      <c r="H3" s="61"/>
      <c r="I3" s="61"/>
      <c r="J3" s="57"/>
    </row>
    <row r="4" spans="1:12" ht="15" thickBot="1">
      <c r="A4" s="13"/>
      <c r="B4" s="13"/>
      <c r="C4" s="13"/>
      <c r="D4" s="13"/>
      <c r="E4" s="13"/>
      <c r="F4" s="13"/>
      <c r="G4" s="13"/>
      <c r="H4" s="13"/>
      <c r="I4" s="59"/>
      <c r="J4" s="14"/>
    </row>
    <row r="5" spans="1:12" ht="15" thickBot="1">
      <c r="A5" s="15" t="s">
        <v>647</v>
      </c>
      <c r="B5" s="16" t="s">
        <v>648</v>
      </c>
      <c r="C5" s="16" t="s">
        <v>649</v>
      </c>
      <c r="D5" s="16" t="s">
        <v>650</v>
      </c>
      <c r="E5" s="16">
        <v>1</v>
      </c>
      <c r="F5" s="16">
        <v>2</v>
      </c>
      <c r="G5" s="16">
        <v>3</v>
      </c>
      <c r="H5" s="16">
        <v>4</v>
      </c>
      <c r="I5" s="17">
        <v>5</v>
      </c>
      <c r="J5" s="17">
        <v>6</v>
      </c>
    </row>
    <row r="6" spans="1:12">
      <c r="A6" s="18"/>
      <c r="B6" s="19"/>
      <c r="C6" s="19"/>
      <c r="D6" s="19"/>
      <c r="E6" s="20"/>
      <c r="F6" s="20"/>
      <c r="G6" s="20"/>
      <c r="H6" s="20"/>
      <c r="I6" s="21"/>
      <c r="J6" s="21"/>
    </row>
    <row r="7" spans="1:12">
      <c r="A7" s="22">
        <v>1</v>
      </c>
      <c r="B7" s="23" t="s">
        <v>20</v>
      </c>
      <c r="C7" s="24">
        <f>'Orçamento Sintético'!I5</f>
        <v>20854.48</v>
      </c>
      <c r="D7" s="25">
        <f>C7/$C$35</f>
        <v>4.4061149484435777E-2</v>
      </c>
      <c r="E7" s="26">
        <v>1</v>
      </c>
      <c r="F7" s="27"/>
      <c r="G7" s="28"/>
      <c r="H7" s="28"/>
      <c r="I7" s="28"/>
      <c r="J7" s="28"/>
    </row>
    <row r="8" spans="1:12">
      <c r="A8" s="22"/>
      <c r="B8" s="29"/>
      <c r="C8" s="24"/>
      <c r="D8" s="25"/>
      <c r="E8" s="30">
        <f>C7*E7</f>
        <v>20854.48</v>
      </c>
      <c r="F8" s="30"/>
      <c r="G8" s="28"/>
      <c r="H8" s="28"/>
      <c r="I8" s="28"/>
      <c r="J8" s="28"/>
    </row>
    <row r="9" spans="1:12">
      <c r="A9" s="22">
        <v>2</v>
      </c>
      <c r="B9" s="31" t="str">
        <f>'Orçamento Sintético'!D10</f>
        <v>DEMOLIÇÕES E REMOÇÕES</v>
      </c>
      <c r="C9" s="24">
        <f>'Orçamento Sintético'!I10</f>
        <v>747.96</v>
      </c>
      <c r="D9" s="25">
        <f>C9/$C$35</f>
        <v>1.5802828633645427E-3</v>
      </c>
      <c r="E9" s="32">
        <v>1</v>
      </c>
      <c r="F9" s="28"/>
      <c r="G9" s="28"/>
      <c r="H9" s="28"/>
      <c r="I9" s="28"/>
      <c r="J9" s="28"/>
    </row>
    <row r="10" spans="1:12">
      <c r="A10" s="22"/>
      <c r="B10" s="29"/>
      <c r="C10" s="24"/>
      <c r="D10" s="25"/>
      <c r="E10" s="30">
        <f>$C9*E9</f>
        <v>747.96</v>
      </c>
      <c r="F10" s="30"/>
      <c r="G10" s="30"/>
      <c r="H10" s="28"/>
      <c r="I10" s="28"/>
      <c r="J10" s="28"/>
    </row>
    <row r="11" spans="1:12">
      <c r="A11" s="22">
        <v>3</v>
      </c>
      <c r="B11" s="31" t="str">
        <f>'Orçamento Sintético'!D16</f>
        <v>INFRAESTRUTURA</v>
      </c>
      <c r="C11" s="24">
        <f>'Orçamento Sintético'!I16</f>
        <v>24492.06</v>
      </c>
      <c r="D11" s="25">
        <f>C11/$C$35</f>
        <v>5.1746594345280741E-2</v>
      </c>
      <c r="E11" s="32">
        <v>1</v>
      </c>
      <c r="F11" s="30"/>
      <c r="G11" s="30"/>
      <c r="H11" s="30"/>
      <c r="I11" s="30"/>
      <c r="J11" s="30"/>
    </row>
    <row r="12" spans="1:12">
      <c r="A12" s="22"/>
      <c r="B12" s="29"/>
      <c r="C12" s="24"/>
      <c r="D12" s="25"/>
      <c r="E12" s="30">
        <f>C11*E11</f>
        <v>24492.06</v>
      </c>
      <c r="F12" s="30"/>
      <c r="G12" s="30"/>
      <c r="H12" s="33"/>
      <c r="I12" s="33"/>
      <c r="J12" s="33"/>
    </row>
    <row r="13" spans="1:12">
      <c r="A13" s="22">
        <v>4</v>
      </c>
      <c r="B13" s="31" t="str">
        <f>'Orçamento Sintético'!D25</f>
        <v>SUPRAESTRUTURA</v>
      </c>
      <c r="C13" s="24">
        <f>'Orçamento Sintético'!I25</f>
        <v>131284.63</v>
      </c>
      <c r="D13" s="25">
        <f>C13/$C$35</f>
        <v>0.2773769332747133</v>
      </c>
      <c r="E13" s="32">
        <v>0.1</v>
      </c>
      <c r="F13" s="32">
        <v>0.3</v>
      </c>
      <c r="G13" s="32">
        <v>0.5</v>
      </c>
      <c r="H13" s="32">
        <v>0.1</v>
      </c>
      <c r="I13" s="28"/>
      <c r="J13" s="28"/>
    </row>
    <row r="14" spans="1:12">
      <c r="A14" s="22"/>
      <c r="B14" s="29"/>
      <c r="C14" s="24"/>
      <c r="D14" s="25"/>
      <c r="E14" s="30">
        <f>C13*E13</f>
        <v>13128.463000000002</v>
      </c>
      <c r="F14" s="30">
        <f>C13*F13</f>
        <v>39385.389000000003</v>
      </c>
      <c r="G14" s="30">
        <f>C13*G13</f>
        <v>65642.315000000002</v>
      </c>
      <c r="H14" s="30">
        <f>C13*H13</f>
        <v>13128.463000000002</v>
      </c>
      <c r="I14" s="30"/>
      <c r="J14" s="30"/>
      <c r="L14" s="56"/>
    </row>
    <row r="15" spans="1:12">
      <c r="A15" s="22">
        <v>5</v>
      </c>
      <c r="B15" s="31" t="str">
        <f>'Orçamento Sintético'!D68</f>
        <v>ALVENARIAS, DIVISÓRIAS, VERGAS E CONTRAVERGAS</v>
      </c>
      <c r="C15" s="24">
        <f>'Orçamento Sintético'!I68</f>
        <v>39634.089999999997</v>
      </c>
      <c r="D15" s="25">
        <f>C15/$C$35</f>
        <v>8.3738533119482303E-2</v>
      </c>
      <c r="E15" s="28"/>
      <c r="F15" s="32">
        <v>0.2</v>
      </c>
      <c r="G15" s="32">
        <v>0.35</v>
      </c>
      <c r="H15" s="32">
        <v>0.2</v>
      </c>
      <c r="I15" s="32">
        <v>0.15</v>
      </c>
      <c r="J15" s="34">
        <v>0.1</v>
      </c>
      <c r="L15" s="55"/>
    </row>
    <row r="16" spans="1:12">
      <c r="A16" s="22"/>
      <c r="B16" s="28"/>
      <c r="C16" s="24"/>
      <c r="D16" s="25"/>
      <c r="E16" s="28"/>
      <c r="F16" s="30">
        <f>C15*F15</f>
        <v>7926.8179999999993</v>
      </c>
      <c r="G16" s="30">
        <f t="shared" ref="G16" si="0">$C15*G15</f>
        <v>13871.931499999999</v>
      </c>
      <c r="H16" s="30">
        <f t="shared" ref="H16" si="1">$C15*H15</f>
        <v>7926.8179999999993</v>
      </c>
      <c r="I16" s="30">
        <f>$C15*I15</f>
        <v>5945.1134999999995</v>
      </c>
      <c r="J16" s="30">
        <f t="shared" ref="J16" si="2">$C15*J15</f>
        <v>3963.4089999999997</v>
      </c>
      <c r="L16" s="56"/>
    </row>
    <row r="17" spans="1:12">
      <c r="A17" s="22">
        <v>6</v>
      </c>
      <c r="B17" s="35" t="str">
        <f>'Orçamento Sintético'!D78</f>
        <v>IMPERMEABILIZAÇÃO</v>
      </c>
      <c r="C17" s="24">
        <f>'Orçamento Sintético'!I78</f>
        <v>23289.81</v>
      </c>
      <c r="D17" s="25">
        <f>C17/$C$35</f>
        <v>4.920649183648345E-2</v>
      </c>
      <c r="E17" s="28"/>
      <c r="F17" s="32">
        <v>0.2</v>
      </c>
      <c r="G17" s="34">
        <v>0.2</v>
      </c>
      <c r="H17" s="34">
        <v>0.4</v>
      </c>
      <c r="I17" s="32">
        <v>0.2</v>
      </c>
      <c r="J17" s="54"/>
    </row>
    <row r="18" spans="1:12">
      <c r="A18" s="22"/>
      <c r="B18" s="28"/>
      <c r="C18" s="24"/>
      <c r="D18" s="25"/>
      <c r="E18" s="28"/>
      <c r="F18" s="30">
        <f>C17*F17</f>
        <v>4657.9620000000004</v>
      </c>
      <c r="G18" s="30">
        <f>$C17*G17</f>
        <v>4657.9620000000004</v>
      </c>
      <c r="H18" s="30">
        <f>$C17*H17</f>
        <v>9315.9240000000009</v>
      </c>
      <c r="I18" s="30">
        <f>$C17*I17</f>
        <v>4657.9620000000004</v>
      </c>
      <c r="J18" s="30"/>
      <c r="L18" s="56"/>
    </row>
    <row r="19" spans="1:12">
      <c r="A19" s="22">
        <v>7</v>
      </c>
      <c r="B19" s="35" t="str">
        <f>'Orçamento Sintético'!D82</f>
        <v>ESQUADRIAS</v>
      </c>
      <c r="C19" s="24">
        <f>'Orçamento Sintético'!I82</f>
        <v>25134.34</v>
      </c>
      <c r="D19" s="25">
        <f>C19/$C$35</f>
        <v>5.3103597497162897E-2</v>
      </c>
      <c r="E19" s="28"/>
      <c r="F19" s="28"/>
      <c r="G19" s="34">
        <v>0.4</v>
      </c>
      <c r="H19" s="34">
        <v>0.3</v>
      </c>
      <c r="I19" s="32">
        <v>0.3</v>
      </c>
      <c r="J19" s="54"/>
    </row>
    <row r="20" spans="1:12">
      <c r="A20" s="22"/>
      <c r="B20" s="28"/>
      <c r="C20" s="24"/>
      <c r="D20" s="25"/>
      <c r="E20" s="30"/>
      <c r="F20" s="28"/>
      <c r="G20" s="30">
        <f>$C19*G19</f>
        <v>10053.736000000001</v>
      </c>
      <c r="H20" s="30">
        <f>$C19*H19</f>
        <v>7540.3019999999997</v>
      </c>
      <c r="I20" s="30">
        <f>$C19*I19</f>
        <v>7540.3019999999997</v>
      </c>
      <c r="J20" s="30"/>
      <c r="L20" s="56"/>
    </row>
    <row r="21" spans="1:12" ht="20.25" customHeight="1">
      <c r="A21" s="22">
        <v>8</v>
      </c>
      <c r="B21" s="36" t="str">
        <f>'Orçamento Sintético'!D88</f>
        <v>COBERTURA</v>
      </c>
      <c r="C21" s="24">
        <f>'Orçamento Sintético'!I88</f>
        <v>33935.07</v>
      </c>
      <c r="D21" s="25">
        <f>C21/$C$35</f>
        <v>7.1697697187117215E-2</v>
      </c>
      <c r="E21" s="28"/>
      <c r="F21" s="28"/>
      <c r="G21" s="37"/>
      <c r="H21" s="34">
        <v>0.3</v>
      </c>
      <c r="I21" s="34">
        <v>0.7</v>
      </c>
      <c r="J21" s="54"/>
    </row>
    <row r="22" spans="1:12">
      <c r="A22" s="22"/>
      <c r="B22" s="28"/>
      <c r="C22" s="24"/>
      <c r="D22" s="25"/>
      <c r="E22" s="28"/>
      <c r="F22" s="30"/>
      <c r="G22" s="30"/>
      <c r="H22" s="30">
        <f>C21*H21</f>
        <v>10180.520999999999</v>
      </c>
      <c r="I22" s="30">
        <f>C21*I21</f>
        <v>23754.548999999999</v>
      </c>
      <c r="J22" s="30"/>
      <c r="L22" s="56"/>
    </row>
    <row r="23" spans="1:12" ht="19.5" customHeight="1">
      <c r="A23" s="22">
        <v>9</v>
      </c>
      <c r="B23" s="36" t="str">
        <f>'Orçamento Sintético'!D94</f>
        <v>REVESTIMENTOS</v>
      </c>
      <c r="C23" s="24">
        <f>'Orçamento Sintético'!I94</f>
        <v>122244.72</v>
      </c>
      <c r="D23" s="25">
        <f>C23/$C$35</f>
        <v>0.25827749632707198</v>
      </c>
      <c r="E23" s="28"/>
      <c r="F23" s="32">
        <v>0.25</v>
      </c>
      <c r="G23" s="28"/>
      <c r="H23" s="32">
        <v>0.2</v>
      </c>
      <c r="I23" s="32">
        <v>0.15</v>
      </c>
      <c r="J23" s="32">
        <v>0.4</v>
      </c>
      <c r="L23" s="55"/>
    </row>
    <row r="24" spans="1:12">
      <c r="A24" s="22"/>
      <c r="B24" s="28"/>
      <c r="C24" s="24"/>
      <c r="D24" s="25"/>
      <c r="E24" s="30"/>
      <c r="F24" s="30">
        <f>C23*F23</f>
        <v>30561.18</v>
      </c>
      <c r="G24" s="28"/>
      <c r="H24" s="30">
        <f>$C23*H23</f>
        <v>24448.944000000003</v>
      </c>
      <c r="I24" s="30">
        <f>$C23*I23</f>
        <v>18336.707999999999</v>
      </c>
      <c r="J24" s="30">
        <f>$C23*J23</f>
        <v>48897.888000000006</v>
      </c>
      <c r="L24" s="56"/>
    </row>
    <row r="25" spans="1:12">
      <c r="A25" s="22">
        <v>10</v>
      </c>
      <c r="B25" s="35" t="str">
        <f>'Orçamento Sintético'!D119</f>
        <v>INSTALAÇÕES ELÉTRICAS</v>
      </c>
      <c r="C25" s="24">
        <f>'Orçamento Sintético'!I119</f>
        <v>26829.11</v>
      </c>
      <c r="D25" s="25">
        <f>C25/$C$35</f>
        <v>5.6684291636347243E-2</v>
      </c>
      <c r="E25" s="32">
        <v>0.1</v>
      </c>
      <c r="F25" s="54"/>
      <c r="G25" s="32">
        <v>0.1</v>
      </c>
      <c r="H25" s="32">
        <v>0.2</v>
      </c>
      <c r="I25" s="32">
        <v>0.2</v>
      </c>
      <c r="J25" s="32">
        <v>0.4</v>
      </c>
    </row>
    <row r="26" spans="1:12">
      <c r="A26" s="22"/>
      <c r="B26" s="28"/>
      <c r="C26" s="24"/>
      <c r="D26" s="25"/>
      <c r="E26" s="30">
        <f>$C25*E25</f>
        <v>2682.9110000000001</v>
      </c>
      <c r="F26" s="30"/>
      <c r="G26" s="30">
        <f>$C25*G25</f>
        <v>2682.9110000000001</v>
      </c>
      <c r="H26" s="30">
        <f>$C25*H25</f>
        <v>5365.8220000000001</v>
      </c>
      <c r="I26" s="30">
        <f>$C25*I25</f>
        <v>5365.8220000000001</v>
      </c>
      <c r="J26" s="30">
        <f>$C25*J25</f>
        <v>10731.644</v>
      </c>
      <c r="L26" s="56"/>
    </row>
    <row r="27" spans="1:12">
      <c r="A27" s="22">
        <v>11</v>
      </c>
      <c r="B27" s="35" t="str">
        <f>'Orçamento Sintético'!D154</f>
        <v>INSTALAÇÕES HIDROSSANITÁRIAS</v>
      </c>
      <c r="C27" s="24">
        <f>'Orçamento Sintético'!I154</f>
        <v>12888.79</v>
      </c>
      <c r="D27" s="25">
        <f>C27/$C$35</f>
        <v>2.72313144640145E-2</v>
      </c>
      <c r="E27" s="32">
        <v>0.1</v>
      </c>
      <c r="F27" s="32">
        <v>0.2</v>
      </c>
      <c r="G27" s="28"/>
      <c r="H27" s="32">
        <v>0.2</v>
      </c>
      <c r="I27" s="32">
        <v>0.5</v>
      </c>
      <c r="J27" s="54"/>
    </row>
    <row r="28" spans="1:12">
      <c r="A28" s="22"/>
      <c r="B28" s="28"/>
      <c r="C28" s="24"/>
      <c r="D28" s="25"/>
      <c r="E28" s="30">
        <f>$C27*E27</f>
        <v>1288.8790000000001</v>
      </c>
      <c r="F28" s="30">
        <f>$C27*F27</f>
        <v>2577.7580000000003</v>
      </c>
      <c r="G28" s="28"/>
      <c r="H28" s="30">
        <f>$C27*H27</f>
        <v>2577.7580000000003</v>
      </c>
      <c r="I28" s="30">
        <f>$C27*I27</f>
        <v>6444.3950000000004</v>
      </c>
      <c r="J28" s="30"/>
      <c r="L28" s="56"/>
    </row>
    <row r="29" spans="1:12">
      <c r="A29" s="22">
        <v>12</v>
      </c>
      <c r="B29" s="35" t="str">
        <f>'Orçamento Sintético'!D212</f>
        <v>PREVENTIVO CONTRA INCÊNDIO</v>
      </c>
      <c r="C29" s="24">
        <f>'Orçamento Sintético'!I212</f>
        <v>10568.61</v>
      </c>
      <c r="D29" s="25">
        <f>C29/$C$35</f>
        <v>2.2329259950509571E-2</v>
      </c>
      <c r="E29" s="28"/>
      <c r="F29" s="28"/>
      <c r="G29" s="28"/>
      <c r="H29" s="32">
        <v>0.3</v>
      </c>
      <c r="I29" s="32">
        <v>0.5</v>
      </c>
      <c r="J29" s="32">
        <v>0.2</v>
      </c>
    </row>
    <row r="30" spans="1:12">
      <c r="A30" s="22"/>
      <c r="B30" s="28"/>
      <c r="C30" s="24"/>
      <c r="D30" s="25"/>
      <c r="E30" s="28"/>
      <c r="F30" s="28"/>
      <c r="G30" s="28"/>
      <c r="H30" s="30">
        <f>$C29*H29</f>
        <v>3170.5830000000001</v>
      </c>
      <c r="I30" s="30">
        <f>$C29*I29</f>
        <v>5284.3050000000003</v>
      </c>
      <c r="J30" s="30">
        <f>$C29*J29</f>
        <v>2113.7220000000002</v>
      </c>
      <c r="L30" s="56"/>
    </row>
    <row r="31" spans="1:12">
      <c r="A31" s="22">
        <v>13</v>
      </c>
      <c r="B31" s="35" t="str">
        <f>'Orçamento Sintético'!D226</f>
        <v>SERVIÇOS COMPLEMENTARES</v>
      </c>
      <c r="C31" s="24">
        <f>'Orçamento Sintético'!I226</f>
        <v>1404</v>
      </c>
      <c r="D31" s="25">
        <f>C31/$C$35</f>
        <v>2.9663580140165489E-3</v>
      </c>
      <c r="E31" s="28"/>
      <c r="F31" s="28"/>
      <c r="G31" s="28"/>
      <c r="H31" s="54"/>
      <c r="I31" s="54"/>
      <c r="J31" s="32">
        <v>1</v>
      </c>
    </row>
    <row r="32" spans="1:12">
      <c r="A32" s="22"/>
      <c r="B32" s="28"/>
      <c r="C32" s="24"/>
      <c r="D32" s="25"/>
      <c r="E32" s="28"/>
      <c r="F32" s="28"/>
      <c r="G32" s="28"/>
      <c r="H32" s="30"/>
      <c r="I32" s="30"/>
      <c r="J32" s="30">
        <f>$C31*J31</f>
        <v>1404</v>
      </c>
      <c r="L32" s="56"/>
    </row>
    <row r="33" spans="1:14">
      <c r="A33" s="50"/>
      <c r="B33" s="38"/>
      <c r="C33" s="51"/>
      <c r="D33" s="52"/>
      <c r="E33" s="38"/>
      <c r="F33" s="38"/>
      <c r="G33" s="38"/>
      <c r="H33" s="53"/>
      <c r="I33" s="53"/>
      <c r="J33" s="53"/>
    </row>
    <row r="34" spans="1:14" ht="15" thickBot="1">
      <c r="A34" s="38"/>
      <c r="B34" s="38"/>
      <c r="C34" s="39"/>
      <c r="D34" s="38"/>
      <c r="E34" s="38"/>
      <c r="F34" s="38"/>
      <c r="G34" s="38"/>
      <c r="H34" s="38"/>
      <c r="I34" s="38"/>
      <c r="J34" s="38"/>
    </row>
    <row r="35" spans="1:14" ht="15" thickBot="1">
      <c r="A35" s="62" t="s">
        <v>651</v>
      </c>
      <c r="B35" s="63"/>
      <c r="C35" s="40">
        <f>SUM(C7:C31)</f>
        <v>473307.67</v>
      </c>
      <c r="D35" s="41">
        <f>SUM(D7:D31)</f>
        <v>1</v>
      </c>
      <c r="E35" s="42">
        <f>E8+E10+E12+E14+E26+E28</f>
        <v>63194.753000000004</v>
      </c>
      <c r="F35" s="42">
        <f>F28+F24+F18+F16+F14</f>
        <v>85109.107000000004</v>
      </c>
      <c r="G35" s="42">
        <f>G26+G20+G18+G16+G14</f>
        <v>96908.855500000005</v>
      </c>
      <c r="H35" s="43">
        <f>H30+H28+H26+H24+H22+H20+H18+H16+H12+H14</f>
        <v>83655.135000000009</v>
      </c>
      <c r="I35" s="44">
        <f>I30+I28+I26+I24+I22+I20+I18+I16+I12</f>
        <v>77329.156499999983</v>
      </c>
      <c r="J35" s="44">
        <f>J30+J28+J26+J24+J22+J20+J18+J16+J12+J32</f>
        <v>67110.663</v>
      </c>
      <c r="L35" s="56"/>
      <c r="N35" s="56">
        <f>L35-C35</f>
        <v>-473307.67</v>
      </c>
    </row>
    <row r="36" spans="1:14" ht="15" thickBot="1">
      <c r="A36" s="38"/>
      <c r="B36" s="38"/>
      <c r="C36" s="39"/>
      <c r="D36" s="38"/>
      <c r="E36" s="45">
        <f>E35/C35</f>
        <v>0.13351728063058857</v>
      </c>
      <c r="F36" s="45">
        <f>F35/C35</f>
        <v>0.17981772194817802</v>
      </c>
      <c r="G36" s="45">
        <f>G35/C35</f>
        <v>0.20474811975897203</v>
      </c>
      <c r="H36" s="45">
        <f>H35/C35</f>
        <v>0.17674578356188483</v>
      </c>
      <c r="I36" s="46">
        <f>I35/C35</f>
        <v>0.1633803155989422</v>
      </c>
      <c r="J36" s="46">
        <f>J35/C35</f>
        <v>0.1417907785014344</v>
      </c>
    </row>
    <row r="37" spans="1:14" ht="15" thickBot="1">
      <c r="A37" s="38"/>
      <c r="B37" s="38"/>
      <c r="E37" s="47"/>
      <c r="F37" s="48">
        <f>E36+F36</f>
        <v>0.31333500257876656</v>
      </c>
      <c r="G37" s="48">
        <f>F37+G36</f>
        <v>0.51808312233773857</v>
      </c>
      <c r="H37" s="48">
        <f>G37+H36</f>
        <v>0.69482890589962343</v>
      </c>
      <c r="I37" s="49">
        <f>H37+I36</f>
        <v>0.8582092214985656</v>
      </c>
      <c r="J37" s="49">
        <f>I37+J36</f>
        <v>1</v>
      </c>
    </row>
  </sheetData>
  <mergeCells count="2">
    <mergeCell ref="A3:I3"/>
    <mergeCell ref="A35:B35"/>
  </mergeCells>
  <pageMargins left="0.511811024" right="0.511811024" top="0.78740157499999996" bottom="0.78740157499999996" header="0.31496062000000002" footer="0.31496062000000002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Kelly Dalla Lana</cp:lastModifiedBy>
  <cp:revision>0</cp:revision>
  <dcterms:created xsi:type="dcterms:W3CDTF">2022-04-22T16:17:40Z</dcterms:created>
  <dcterms:modified xsi:type="dcterms:W3CDTF">2022-05-09T14:34:36Z</dcterms:modified>
  <cp:category/>
  <cp:contentStatus/>
</cp:coreProperties>
</file>